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activeTab="1"/>
  </bookViews>
  <sheets>
    <sheet name="ЛСР 17 граф с оборудованием" sheetId="6" r:id="rId1"/>
    <sheet name="титул" sheetId="8" r:id="rId2"/>
  </sheets>
  <definedNames>
    <definedName name="Constr" localSheetId="0">'ЛСР 17 граф с оборудованием'!$A$1</definedName>
    <definedName name="FOT" localSheetId="0">'ЛСР 17 граф с оборудованием'!$D$16</definedName>
    <definedName name="Ind" localSheetId="0">'ЛСР 17 граф с оборудованием'!$G$9</definedName>
    <definedName name="Obj" localSheetId="0">'ЛСР 17 граф с оборудованием'!$D$11</definedName>
    <definedName name="Obosn" localSheetId="0">'ЛСР 17 граф с оборудованием'!$D$14</definedName>
    <definedName name="SmPr" localSheetId="0">'ЛСР 17 граф с оборудованием'!$D$15</definedName>
    <definedName name="_xlnm.Print_Titles" localSheetId="0">'ЛСР 17 граф с оборудованием'!$22:$22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63" i="6" l="1"/>
</calcChain>
</file>

<file path=xl/sharedStrings.xml><?xml version="1.0" encoding="utf-8"?>
<sst xmlns="http://schemas.openxmlformats.org/spreadsheetml/2006/main" count="250" uniqueCount="180">
  <si>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</si>
  <si>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</si>
  <si>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</si>
  <si>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</si>
  <si>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</si>
  <si>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</si>
  <si>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</si>
  <si>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</si>
  <si>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</si>
  <si>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</si>
  <si>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</si>
  <si>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</si>
  <si>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</si>
  <si>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</si>
  <si>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</si>
  <si>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</si>
  <si>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</si>
  <si>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</si>
  <si>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</si>
  <si>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</si>
  <si>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</si>
  <si>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</si>
  <si>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</si>
  <si>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</si>
  <si>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</si>
  <si>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</si>
  <si>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</si>
  <si>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</si>
  <si>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</si>
  <si>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t>2</t>
  </si>
  <si>
    <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</si>
  <si>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</si>
  <si>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Перечень №3/18</t>
  </si>
  <si>
    <t>п.3 Извещатель дымовой Ип 212-141</t>
  </si>
  <si>
    <t>шт</t>
  </si>
  <si>
    <t>4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</si>
  <si>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 ОЗП=8,25; ЭМ=3,93; ЗПМ=8,25; МАТ=2,46</t>
    </r>
  </si>
  <si>
    <t>5</t>
  </si>
  <si>
    <t>6</t>
  </si>
  <si>
    <t>Материал повторного использования</t>
  </si>
  <si>
    <t>Извещатель дымовой Ип 212-141</t>
  </si>
  <si>
    <t>7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</si>
  <si>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</si>
  <si>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</si>
  <si>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</si>
  <si>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</si>
  <si>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8</t>
  </si>
  <si>
    <t>п.1 Трубы поливинилхлоридные ПВХ ф 16 мм</t>
  </si>
  <si>
    <t>м</t>
  </si>
  <si>
    <t>9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</si>
  <si>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</si>
  <si>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</t>
  </si>
  <si>
    <t>п.11 Кабель КСРЭВнг(А)-FRLS 2х0,5</t>
  </si>
  <si>
    <r>
      <t>53,04</t>
    </r>
    <r>
      <rPr>
        <b/>
        <i/>
        <sz val="6"/>
        <rFont val="Arial"/>
        <family val="2"/>
        <charset val="204"/>
      </rPr>
      <t xml:space="preserve">
52*1,02</t>
    </r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</si>
  <si>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</si>
  <si>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</si>
  <si>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</si>
  <si>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</si>
  <si>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</si>
  <si>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Монтаж оборудования:</t>
  </si>
  <si>
    <t xml:space="preserve">      Итого Поз. 1-2, 4-5</t>
  </si>
  <si>
    <t xml:space="preserve">      Всего с учетом " ОЗП=8,25; ЭМ=3,93; ЗПМ=8,25; МАТ=2,46"</t>
  </si>
  <si>
    <t xml:space="preserve">      Накладные расходы 80%*(0.85*0,94) ФОТ (от 6,051,13)</t>
  </si>
  <si>
    <t xml:space="preserve">      Сметная прибыль 60%*(0.8*0,9) ФОТ (от 6,051,13)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</si>
  <si>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</si>
  <si>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</si>
  <si>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7, 9</t>
  </si>
  <si>
    <t xml:space="preserve">      Накладные расходы 95%*(0.85*0,94) ФОТ (от 986,70)</t>
  </si>
  <si>
    <t xml:space="preserve">      Сметная прибыль 65%*(0.8*0,9) ФОТ (от 986,70)</t>
  </si>
  <si>
    <t xml:space="preserve">    Итого</t>
  </si>
  <si>
    <t xml:space="preserve">  Итоги по позициям, введенным в текущих ценах</t>
  </si>
  <si>
    <t xml:space="preserve">      Итого Поз. 3, 6, 8, 10</t>
  </si>
  <si>
    <t xml:space="preserve">      Накладные расходы 80%*(0.85*0,94) ФОТ (от 0,00)</t>
  </si>
  <si>
    <t xml:space="preserve">      Сметная прибыль 60%*(0.8*0,9)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</si>
  <si>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</si>
  <si>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</si>
  <si>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</si>
  <si>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</si>
  <si>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</si>
  <si>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</si>
  <si>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</si>
  <si>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</si>
  <si>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___________________________21,021</t>
  </si>
  <si>
    <t>тыс. руб.</t>
  </si>
  <si>
    <t>___________________________7,038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</si>
  <si>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</si>
  <si>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</si>
  <si>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</si>
  <si>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_______________________________________________________________________________________________70,55</t>
  </si>
  <si>
    <t>чел.час</t>
  </si>
  <si>
    <t>Сметная стоимость монтажных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</si>
  <si>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</si>
  <si>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</si>
  <si>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</si>
  <si>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</si>
  <si>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</si>
  <si>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</si>
  <si>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</si>
  <si>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</si>
  <si>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</si>
  <si>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</si>
  <si>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</si>
  <si>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</si>
  <si>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</si>
  <si>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</si>
  <si>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</si>
  <si>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</si>
  <si>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</si>
  <si>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</si>
  <si>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</si>
  <si>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</si>
  <si>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</si>
  <si>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</si>
  <si>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</si>
  <si>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</si>
  <si>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</si>
  <si>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</si>
  <si>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16,33
0,16</t>
  </si>
  <si>
    <t>Шуруповерт</t>
  </si>
  <si>
    <t>Дрели: электрические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</si>
  <si>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</si>
  <si>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</si>
  <si>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</si>
  <si>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</si>
  <si>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101-1764</t>
  </si>
  <si>
    <t>Тальк молотый, сорт I</t>
  </si>
  <si>
    <t>т</t>
  </si>
  <si>
    <t>III</t>
  </si>
  <si>
    <t>101-1963</t>
  </si>
  <si>
    <t>Канифоль сосновая</t>
  </si>
  <si>
    <t>кг</t>
  </si>
  <si>
    <t>I</t>
  </si>
  <si>
    <t>101-2143</t>
  </si>
  <si>
    <t>Краска</t>
  </si>
  <si>
    <t>101-2206</t>
  </si>
  <si>
    <t>Дюбели пластмассовые с шурупами 12х70 мм</t>
  </si>
  <si>
    <t>100 шт.</t>
  </si>
  <si>
    <t>101-2499</t>
  </si>
  <si>
    <t>Лента изоляционная прорезиненная односторонняя ширина 20 мм, толщина 0,25-0,35 мм</t>
  </si>
  <si>
    <t>II</t>
  </si>
  <si>
    <t>101-2590</t>
  </si>
  <si>
    <t>Дюбель с шурупом 6/35 мм</t>
  </si>
  <si>
    <t>405-0219</t>
  </si>
  <si>
    <t>Гипсовые вяжущие, марка: Г3</t>
  </si>
  <si>
    <t>506-1361</t>
  </si>
  <si>
    <t>Припои оловянно-свинцовые бессурьмянистые марки: ПОС40</t>
  </si>
  <si>
    <t>509-1650</t>
  </si>
  <si>
    <t>Гильза кабельная: медная ГМ 2,5</t>
  </si>
  <si>
    <t>509-1710</t>
  </si>
  <si>
    <t>Втулки В17</t>
  </si>
  <si>
    <t>1000 шт.</t>
  </si>
  <si>
    <t>999-9950</t>
  </si>
  <si>
    <t>Вспомогательные ненормируемые материальные ресурсы (2% от оплаты труда рабочих)</t>
  </si>
  <si>
    <t>руб.</t>
  </si>
  <si>
    <t>Итого "Материалы"</t>
  </si>
  <si>
    <t>Итого "Ресурсы подрядчика"</t>
  </si>
  <si>
    <t>ООО "Медсервис"</t>
  </si>
  <si>
    <t>ЛОКАЛЬНЫЙ СМЕТНЫЙ РАСЧЕТ № 39-18</t>
  </si>
  <si>
    <t xml:space="preserve"> Ремонт пожарной сигнализации на 1-ом этаже здания главного корпуса (процедурные кабинеты)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</si>
  <si>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</si>
  <si>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</si>
  <si>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</si>
  <si>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</si>
  <si>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</si>
  <si>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</si>
  <si>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</si>
  <si>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</si>
  <si>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</si>
  <si>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</si>
  <si>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</si>
  <si>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</si>
  <si>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</si>
  <si>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</si>
  <si>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39-18</t>
  </si>
  <si>
    <t>Ведомость работ №42/18</t>
  </si>
  <si>
    <r>
      <t xml:space="preserve">Основание: </t>
    </r>
    <r>
      <rPr>
        <b/>
        <u/>
        <sz val="9"/>
        <rFont val="Arial"/>
        <family val="2"/>
        <charset val="204"/>
      </rPr>
      <t>Ведомость работ № 42/18</t>
    </r>
  </si>
  <si>
    <r>
      <rPr>
        <sz val="8"/>
        <rFont val="Arial"/>
        <family val="2"/>
        <charset val="204"/>
      </rP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</si>
  <si>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r>
      <rPr>
        <sz val="8"/>
        <rFont val="Arial"/>
        <family val="2"/>
        <charset val="204"/>
      </rP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</si>
  <si>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rPr>
        <sz val="8"/>
        <rFont val="Arial"/>
        <family val="2"/>
        <charset val="204"/>
      </rP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</t>
    </r>
    <r>
      <rPr>
        <sz val="9"/>
        <rFont val="Arial"/>
        <family val="2"/>
        <charset val="204"/>
      </rPr>
      <t>до 2,5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</si>
  <si>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Приложение № 3   к договору №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</si>
</sst>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b/>
      <u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7" fillId="0" borderId="0" xfId="1" applyFont="1" applyBorder="1"/>
    <xf numFmtId="0" fontId="17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7" fillId="2" borderId="0" xfId="1" applyNumberFormat="1" applyFont="1" applyFill="1" applyBorder="1"/>
    <xf numFmtId="0" fontId="17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7" fillId="2" borderId="0" xfId="1" applyNumberFormat="1" applyFont="1" applyFill="1" applyBorder="1"/>
    <xf numFmtId="0" fontId="20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49" fontId="7" fillId="0" borderId="3" xfId="1" applyNumberFormat="1" applyFont="1" applyBorder="1" applyAlignment="1">
      <alignment horizontal="left" vertical="top" wrapText="1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49" fontId="5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/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wrapText="1"/>
    </xf>
    <xf numFmtId="0" fontId="3" fillId="0" borderId="0" xfId="1" applyFont="1"/>
    <xf numFmtId="0" fontId="4" fillId="0" borderId="1" xfId="1" applyFont="1" applyBorder="1" applyAlignment="1">
      <alignment horizontal="center"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5" fillId="0" borderId="3" xfId="1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24" fillId="0" borderId="0" xfId="0" applyFont="1" applyAlignment="1">
      <alignment horizontal="right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9" fillId="0" borderId="3" xfId="1" applyFont="1" applyBorder="1" applyAlignment="1">
      <alignment horizontal="left" wrapText="1"/>
    </xf>
    <xf numFmtId="0" fontId="15" fillId="0" borderId="3" xfId="1" applyFont="1" applyBorder="1" applyAlignment="1">
      <alignment wrapText="1"/>
    </xf>
    <xf numFmtId="0" fontId="9" fillId="0" borderId="3" xfId="1" applyFont="1" applyBorder="1" applyAlignment="1">
      <alignment horizontal="right" wrapText="1"/>
    </xf>
    <xf numFmtId="0" fontId="5" fillId="0" borderId="4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5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48"/>
  <sheetViews>
    <sheetView showGridLines="0" topLeftCell="A81" zoomScaleNormal="100" zoomScaleSheetLayoutView="75" workbookViewId="0">
      <selection activeCell="K20" sqref="K20:K21"/>
    </sheetView>
  </sheetViews>
  <sheetFormatPr defaultRowHeight="12.75" outlineLevelRow="2" outlineLevelCol="1" x14ac:dyDescent="0.2"/>
  <cols>
    <col min="1" max="1" width="3.28515625" style="30" customWidth="1"/>
    <col min="2" max="2" width="9" style="1" customWidth="1"/>
    <col min="3" max="3" width="34.28515625" style="23" customWidth="1"/>
    <col min="4" max="4" width="7.7109375" style="22" customWidth="1"/>
    <col min="5" max="5" width="11.42578125" style="25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hidden="1" customWidth="1" outlineLevel="1"/>
    <col min="18" max="18" width="9.140625" style="8" collapsed="1"/>
    <col min="19" max="16384" width="9.140625" style="8"/>
  </cols>
  <sheetData>
    <row r="1" spans="1:17" hidden="1" outlineLevel="2" x14ac:dyDescent="0.2">
      <c r="A1" s="28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9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3"/>
    </row>
    <row r="3" spans="1:17" ht="24.75" hidden="1" customHeight="1" outlineLevel="1" x14ac:dyDescent="0.2">
      <c r="A3" s="34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1"/>
      <c r="N3" s="101"/>
      <c r="O3" s="101"/>
      <c r="P3" s="101"/>
      <c r="Q3" s="101"/>
    </row>
    <row r="4" spans="1:17" hidden="1" outlineLevel="1" x14ac:dyDescent="0.2">
      <c r="A4" s="29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3"/>
    </row>
    <row r="5" spans="1:17" hidden="1" outlineLevel="1" x14ac:dyDescent="0.2">
      <c r="A5" s="29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1"/>
      <c r="B6" s="9"/>
      <c r="C6" s="3"/>
      <c r="D6" s="8"/>
      <c r="E6" s="94" t="s">
        <v>156</v>
      </c>
      <c r="F6" s="94"/>
      <c r="G6" s="94"/>
      <c r="H6" s="94"/>
      <c r="I6" s="94"/>
      <c r="J6" s="5"/>
      <c r="K6" s="5"/>
      <c r="L6" s="5"/>
      <c r="M6" s="5"/>
      <c r="N6" s="5"/>
      <c r="O6" s="5"/>
      <c r="P6" s="5"/>
    </row>
    <row r="7" spans="1:17" x14ac:dyDescent="0.2">
      <c r="A7" s="31"/>
      <c r="B7" s="9"/>
      <c r="C7" s="3"/>
      <c r="D7" s="10"/>
      <c r="E7" s="12"/>
      <c r="F7" s="12"/>
      <c r="G7" s="13" t="s">
        <v>3</v>
      </c>
      <c r="H7" s="13"/>
      <c r="I7" s="27"/>
      <c r="J7" s="14"/>
      <c r="K7" s="5"/>
      <c r="L7" s="5"/>
      <c r="M7" s="5"/>
      <c r="N7" s="5"/>
      <c r="O7" s="5"/>
      <c r="P7" s="5"/>
    </row>
    <row r="8" spans="1:17" x14ac:dyDescent="0.2">
      <c r="A8" s="31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1"/>
      <c r="B9" s="9"/>
      <c r="C9" s="3"/>
      <c r="D9" s="8"/>
      <c r="E9" s="5"/>
      <c r="F9" s="5"/>
      <c r="G9" s="15" t="s">
        <v>157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1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1"/>
      <c r="B11" s="9"/>
      <c r="C11" s="16" t="s">
        <v>5</v>
      </c>
      <c r="D11" s="17" t="s">
        <v>158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1"/>
      <c r="B12" s="9"/>
      <c r="C12" s="3"/>
      <c r="D12" s="18"/>
      <c r="E12" s="12"/>
      <c r="F12" s="12"/>
      <c r="G12" s="13" t="s">
        <v>6</v>
      </c>
      <c r="H12" s="13"/>
      <c r="I12" s="13"/>
      <c r="J12" s="12"/>
      <c r="K12" s="14"/>
      <c r="L12" s="5"/>
      <c r="M12" s="5"/>
      <c r="N12" s="5"/>
      <c r="O12" s="5"/>
      <c r="P12" s="5"/>
    </row>
    <row r="13" spans="1:17" x14ac:dyDescent="0.2">
      <c r="A13" s="32"/>
      <c r="B13" s="19"/>
      <c r="C13" s="3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31"/>
      <c r="B14" s="9"/>
      <c r="C14" s="3"/>
      <c r="D14" s="76" t="s">
        <v>175</v>
      </c>
      <c r="E14" s="77"/>
      <c r="F14" s="77"/>
      <c r="G14" s="77"/>
      <c r="H14" s="76"/>
      <c r="I14" s="76"/>
      <c r="J14" s="76"/>
      <c r="K14" s="77"/>
      <c r="L14" s="77"/>
      <c r="M14" s="77"/>
      <c r="N14" s="5"/>
      <c r="O14" s="5"/>
      <c r="P14" s="5"/>
      <c r="Q14" s="5"/>
    </row>
    <row r="15" spans="1:17" x14ac:dyDescent="0.2">
      <c r="A15" s="31"/>
      <c r="B15" s="9"/>
      <c r="C15" s="3"/>
      <c r="D15" s="76" t="s">
        <v>90</v>
      </c>
      <c r="E15" s="77"/>
      <c r="F15" s="77"/>
      <c r="G15" s="77"/>
      <c r="H15" s="76"/>
      <c r="I15" s="76"/>
      <c r="J15" s="109" t="s">
        <v>82</v>
      </c>
      <c r="K15" s="110"/>
      <c r="L15" s="78" t="s">
        <v>83</v>
      </c>
      <c r="M15" s="77"/>
      <c r="N15" s="5"/>
      <c r="O15" s="5"/>
      <c r="P15" s="5"/>
    </row>
    <row r="16" spans="1:17" x14ac:dyDescent="0.2">
      <c r="A16" s="31"/>
      <c r="B16" s="9"/>
      <c r="C16" s="3"/>
      <c r="D16" s="76" t="s">
        <v>86</v>
      </c>
      <c r="E16" s="77"/>
      <c r="F16" s="77"/>
      <c r="G16" s="77"/>
      <c r="H16" s="76"/>
      <c r="I16" s="76"/>
      <c r="J16" s="109" t="s">
        <v>84</v>
      </c>
      <c r="K16" s="110"/>
      <c r="L16" s="78" t="s">
        <v>83</v>
      </c>
      <c r="M16" s="77"/>
      <c r="N16" s="5"/>
      <c r="O16" s="5"/>
      <c r="P16" s="5"/>
    </row>
    <row r="17" spans="1:17" outlineLevel="1" x14ac:dyDescent="0.2">
      <c r="A17" s="31"/>
      <c r="B17" s="9"/>
      <c r="C17" s="3"/>
      <c r="D17" s="76" t="s">
        <v>87</v>
      </c>
      <c r="E17" s="77"/>
      <c r="F17" s="77"/>
      <c r="G17" s="77"/>
      <c r="H17" s="76"/>
      <c r="I17" s="76"/>
      <c r="J17" s="109" t="s">
        <v>88</v>
      </c>
      <c r="K17" s="110"/>
      <c r="L17" s="78" t="s">
        <v>89</v>
      </c>
      <c r="M17" s="77"/>
      <c r="N17" s="5"/>
      <c r="O17" s="5"/>
      <c r="P17" s="5"/>
    </row>
    <row r="18" spans="1:17" x14ac:dyDescent="0.2">
      <c r="A18" s="31"/>
      <c r="B18" s="9"/>
      <c r="C18" s="3"/>
      <c r="D18" s="79" t="s">
        <v>85</v>
      </c>
      <c r="E18" s="77"/>
      <c r="F18" s="77"/>
      <c r="G18" s="77"/>
      <c r="H18" s="77"/>
      <c r="I18" s="77"/>
      <c r="J18" s="77"/>
      <c r="K18" s="77"/>
      <c r="L18" s="77"/>
      <c r="M18" s="77"/>
      <c r="N18" s="5"/>
      <c r="O18" s="5"/>
      <c r="P18" s="5"/>
    </row>
    <row r="19" spans="1:17" ht="19.5" customHeight="1" x14ac:dyDescent="0.2">
      <c r="A19" s="95" t="s">
        <v>7</v>
      </c>
      <c r="B19" s="97" t="s">
        <v>8</v>
      </c>
      <c r="C19" s="99" t="s">
        <v>9</v>
      </c>
      <c r="D19" s="99" t="s">
        <v>10</v>
      </c>
      <c r="E19" s="99" t="s">
        <v>11</v>
      </c>
      <c r="F19" s="99" t="s">
        <v>12</v>
      </c>
      <c r="G19" s="100"/>
      <c r="H19" s="100"/>
      <c r="I19" s="100"/>
      <c r="J19" s="99" t="s">
        <v>13</v>
      </c>
      <c r="K19" s="100"/>
      <c r="L19" s="100"/>
      <c r="M19" s="100"/>
      <c r="N19" s="100"/>
      <c r="O19" s="99" t="s">
        <v>14</v>
      </c>
      <c r="P19" s="99" t="s">
        <v>15</v>
      </c>
      <c r="Q19" s="102" t="s">
        <v>21</v>
      </c>
    </row>
    <row r="20" spans="1:17" ht="18.75" customHeight="1" x14ac:dyDescent="0.2">
      <c r="A20" s="96"/>
      <c r="B20" s="98"/>
      <c r="C20" s="99"/>
      <c r="D20" s="99"/>
      <c r="E20" s="99"/>
      <c r="F20" s="99" t="s">
        <v>16</v>
      </c>
      <c r="G20" s="99" t="s">
        <v>17</v>
      </c>
      <c r="H20" s="100"/>
      <c r="I20" s="100"/>
      <c r="J20" s="99" t="s">
        <v>22</v>
      </c>
      <c r="K20" s="99" t="s">
        <v>16</v>
      </c>
      <c r="L20" s="99" t="s">
        <v>17</v>
      </c>
      <c r="M20" s="100"/>
      <c r="N20" s="100"/>
      <c r="O20" s="99"/>
      <c r="P20" s="99"/>
      <c r="Q20" s="102"/>
    </row>
    <row r="21" spans="1:17" ht="22.5" customHeight="1" x14ac:dyDescent="0.2">
      <c r="A21" s="96"/>
      <c r="B21" s="98"/>
      <c r="C21" s="99"/>
      <c r="D21" s="99"/>
      <c r="E21" s="99"/>
      <c r="F21" s="100"/>
      <c r="G21" s="72" t="s">
        <v>18</v>
      </c>
      <c r="H21" s="72" t="s">
        <v>19</v>
      </c>
      <c r="I21" s="72" t="s">
        <v>20</v>
      </c>
      <c r="J21" s="99"/>
      <c r="K21" s="100"/>
      <c r="L21" s="72" t="s">
        <v>18</v>
      </c>
      <c r="M21" s="72" t="s">
        <v>19</v>
      </c>
      <c r="N21" s="72" t="s">
        <v>20</v>
      </c>
      <c r="O21" s="99"/>
      <c r="P21" s="99"/>
      <c r="Q21" s="102"/>
    </row>
    <row r="22" spans="1:17" x14ac:dyDescent="0.2">
      <c r="A22" s="73">
        <v>1</v>
      </c>
      <c r="B22" s="74">
        <v>2</v>
      </c>
      <c r="C22" s="72">
        <v>3</v>
      </c>
      <c r="D22" s="72">
        <v>4</v>
      </c>
      <c r="E22" s="47">
        <v>5</v>
      </c>
      <c r="F22" s="75">
        <v>6</v>
      </c>
      <c r="G22" s="75">
        <v>7</v>
      </c>
      <c r="H22" s="75">
        <v>8</v>
      </c>
      <c r="I22" s="75">
        <v>9</v>
      </c>
      <c r="J22" s="75">
        <v>10</v>
      </c>
      <c r="K22" s="75">
        <v>11</v>
      </c>
      <c r="L22" s="75">
        <v>12</v>
      </c>
      <c r="M22" s="75">
        <v>13</v>
      </c>
      <c r="N22" s="75">
        <v>14</v>
      </c>
      <c r="O22" s="75">
        <v>15</v>
      </c>
      <c r="P22" s="75">
        <v>16</v>
      </c>
      <c r="Q22" s="21">
        <v>17</v>
      </c>
    </row>
    <row r="23" spans="1:17" ht="19.149999999999999" customHeight="1" x14ac:dyDescent="0.2">
      <c r="A23" s="105" t="s">
        <v>25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</row>
    <row r="24" spans="1:17" ht="113.25" x14ac:dyDescent="0.2">
      <c r="A24" s="35" t="s">
        <v>26</v>
      </c>
      <c r="B24" s="36" t="s">
        <v>27</v>
      </c>
      <c r="C24" s="37" t="s">
        <v>176</v>
      </c>
      <c r="D24" s="26" t="s">
        <v>28</v>
      </c>
      <c r="E24" s="38">
        <v>19</v>
      </c>
      <c r="F24" s="39">
        <v>6.31</v>
      </c>
      <c r="G24" s="39">
        <v>6.13</v>
      </c>
      <c r="H24" s="39">
        <v>0.18</v>
      </c>
      <c r="I24" s="40"/>
      <c r="J24" s="40"/>
      <c r="K24" s="40">
        <v>119.89</v>
      </c>
      <c r="L24" s="40">
        <v>116.47</v>
      </c>
      <c r="M24" s="40">
        <v>3.42</v>
      </c>
      <c r="N24" s="40"/>
      <c r="O24" s="40">
        <v>0.504</v>
      </c>
      <c r="P24" s="40">
        <v>9.58</v>
      </c>
      <c r="Q24" s="40"/>
    </row>
    <row r="25" spans="1:17" ht="75" customHeight="1" x14ac:dyDescent="0.2">
      <c r="A25" s="35" t="s">
        <v>29</v>
      </c>
      <c r="B25" s="36" t="s">
        <v>27</v>
      </c>
      <c r="C25" s="37" t="s">
        <v>177</v>
      </c>
      <c r="D25" s="26" t="s">
        <v>28</v>
      </c>
      <c r="E25" s="38">
        <v>19</v>
      </c>
      <c r="F25" s="39">
        <v>24.12</v>
      </c>
      <c r="G25" s="39">
        <v>20.43</v>
      </c>
      <c r="H25" s="39">
        <v>0.6</v>
      </c>
      <c r="I25" s="40"/>
      <c r="J25" s="40"/>
      <c r="K25" s="40">
        <v>458.28</v>
      </c>
      <c r="L25" s="40">
        <v>388.17</v>
      </c>
      <c r="M25" s="40">
        <v>11.4</v>
      </c>
      <c r="N25" s="40"/>
      <c r="O25" s="40">
        <v>1.68</v>
      </c>
      <c r="P25" s="40">
        <v>31.92</v>
      </c>
      <c r="Q25" s="40"/>
    </row>
    <row r="26" spans="1:17" ht="24" x14ac:dyDescent="0.2">
      <c r="A26" s="41" t="s">
        <v>31</v>
      </c>
      <c r="B26" s="36" t="s">
        <v>32</v>
      </c>
      <c r="C26" s="42" t="s">
        <v>33</v>
      </c>
      <c r="D26" s="43" t="s">
        <v>34</v>
      </c>
      <c r="E26" s="44">
        <v>19</v>
      </c>
      <c r="F26" s="45">
        <v>255</v>
      </c>
      <c r="G26" s="40"/>
      <c r="H26" s="40"/>
      <c r="I26" s="40"/>
      <c r="J26" s="40"/>
      <c r="K26" s="46">
        <v>4845</v>
      </c>
      <c r="L26" s="40"/>
      <c r="M26" s="40"/>
      <c r="N26" s="40"/>
      <c r="O26" s="40"/>
      <c r="P26" s="40"/>
      <c r="Q26" s="40"/>
    </row>
    <row r="27" spans="1:17" ht="126.75" customHeight="1" x14ac:dyDescent="0.2">
      <c r="A27" s="35" t="s">
        <v>35</v>
      </c>
      <c r="B27" s="36" t="s">
        <v>27</v>
      </c>
      <c r="C27" s="37" t="s">
        <v>36</v>
      </c>
      <c r="D27" s="26" t="s">
        <v>28</v>
      </c>
      <c r="E27" s="38">
        <v>7</v>
      </c>
      <c r="F27" s="39">
        <v>12.62</v>
      </c>
      <c r="G27" s="39">
        <v>12.26</v>
      </c>
      <c r="H27" s="39">
        <v>0.36</v>
      </c>
      <c r="I27" s="40"/>
      <c r="J27" s="40"/>
      <c r="K27" s="40">
        <v>88.34</v>
      </c>
      <c r="L27" s="40">
        <v>85.82</v>
      </c>
      <c r="M27" s="40">
        <v>2.52</v>
      </c>
      <c r="N27" s="40"/>
      <c r="O27" s="40">
        <v>1.008</v>
      </c>
      <c r="P27" s="40">
        <v>7.06</v>
      </c>
      <c r="Q27" s="40"/>
    </row>
    <row r="28" spans="1:17" ht="74.25" customHeight="1" x14ac:dyDescent="0.2">
      <c r="A28" s="35" t="s">
        <v>37</v>
      </c>
      <c r="B28" s="36" t="s">
        <v>27</v>
      </c>
      <c r="C28" s="37" t="s">
        <v>30</v>
      </c>
      <c r="D28" s="26" t="s">
        <v>28</v>
      </c>
      <c r="E28" s="38">
        <v>7</v>
      </c>
      <c r="F28" s="39">
        <v>24.12</v>
      </c>
      <c r="G28" s="39">
        <v>20.43</v>
      </c>
      <c r="H28" s="39">
        <v>0.6</v>
      </c>
      <c r="I28" s="40"/>
      <c r="J28" s="40"/>
      <c r="K28" s="40">
        <v>168.84</v>
      </c>
      <c r="L28" s="40">
        <v>143.01</v>
      </c>
      <c r="M28" s="40">
        <v>4.2</v>
      </c>
      <c r="N28" s="40"/>
      <c r="O28" s="40">
        <v>1.68</v>
      </c>
      <c r="P28" s="40">
        <v>11.76</v>
      </c>
      <c r="Q28" s="40"/>
    </row>
    <row r="29" spans="1:17" ht="39" x14ac:dyDescent="0.2">
      <c r="A29" s="41" t="s">
        <v>38</v>
      </c>
      <c r="B29" s="80" t="s">
        <v>39</v>
      </c>
      <c r="C29" s="42" t="s">
        <v>40</v>
      </c>
      <c r="D29" s="43" t="s">
        <v>34</v>
      </c>
      <c r="E29" s="44">
        <v>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75" customHeight="1" x14ac:dyDescent="0.2">
      <c r="A30" s="35" t="s">
        <v>41</v>
      </c>
      <c r="B30" s="36" t="s">
        <v>42</v>
      </c>
      <c r="C30" s="37" t="s">
        <v>44</v>
      </c>
      <c r="D30" s="26" t="s">
        <v>43</v>
      </c>
      <c r="E30" s="47" t="s">
        <v>45</v>
      </c>
      <c r="F30" s="39">
        <v>241.68</v>
      </c>
      <c r="G30" s="39">
        <v>176.47</v>
      </c>
      <c r="H30" s="39">
        <v>45.93</v>
      </c>
      <c r="I30" s="40"/>
      <c r="J30" s="40"/>
      <c r="K30" s="40">
        <v>125.67</v>
      </c>
      <c r="L30" s="40">
        <v>91.76</v>
      </c>
      <c r="M30" s="40">
        <v>23.88</v>
      </c>
      <c r="N30" s="40"/>
      <c r="O30" s="40">
        <v>15.2</v>
      </c>
      <c r="P30" s="40">
        <v>7.9</v>
      </c>
      <c r="Q30" s="40"/>
    </row>
    <row r="31" spans="1:17" ht="24" x14ac:dyDescent="0.2">
      <c r="A31" s="41" t="s">
        <v>46</v>
      </c>
      <c r="B31" s="36" t="s">
        <v>32</v>
      </c>
      <c r="C31" s="42" t="s">
        <v>47</v>
      </c>
      <c r="D31" s="43" t="s">
        <v>48</v>
      </c>
      <c r="E31" s="44">
        <v>52.62</v>
      </c>
      <c r="F31" s="45">
        <v>7.2</v>
      </c>
      <c r="G31" s="40"/>
      <c r="H31" s="40"/>
      <c r="I31" s="40"/>
      <c r="J31" s="40"/>
      <c r="K31" s="46">
        <v>378.86</v>
      </c>
      <c r="L31" s="40"/>
      <c r="M31" s="40"/>
      <c r="N31" s="40"/>
      <c r="O31" s="40"/>
      <c r="P31" s="40"/>
      <c r="Q31" s="40"/>
    </row>
    <row r="32" spans="1:17" ht="72" customHeight="1" x14ac:dyDescent="0.2">
      <c r="A32" s="35" t="s">
        <v>49</v>
      </c>
      <c r="B32" s="36" t="s">
        <v>50</v>
      </c>
      <c r="C32" s="37" t="s">
        <v>178</v>
      </c>
      <c r="D32" s="26" t="s">
        <v>43</v>
      </c>
      <c r="E32" s="47" t="s">
        <v>45</v>
      </c>
      <c r="F32" s="39">
        <v>67.17</v>
      </c>
      <c r="G32" s="39">
        <v>53.39</v>
      </c>
      <c r="H32" s="39">
        <v>2.15</v>
      </c>
      <c r="I32" s="39">
        <v>0.16</v>
      </c>
      <c r="J32" s="40"/>
      <c r="K32" s="40">
        <v>34.93</v>
      </c>
      <c r="L32" s="40">
        <v>27.76</v>
      </c>
      <c r="M32" s="40">
        <v>1.1200000000000001</v>
      </c>
      <c r="N32" s="40">
        <v>0.08</v>
      </c>
      <c r="O32" s="40">
        <v>4.49</v>
      </c>
      <c r="P32" s="40">
        <v>2.33</v>
      </c>
      <c r="Q32" s="40"/>
    </row>
    <row r="33" spans="1:17" ht="24" x14ac:dyDescent="0.2">
      <c r="A33" s="41" t="s">
        <v>51</v>
      </c>
      <c r="B33" s="36" t="s">
        <v>32</v>
      </c>
      <c r="C33" s="42" t="s">
        <v>52</v>
      </c>
      <c r="D33" s="43" t="s">
        <v>48</v>
      </c>
      <c r="E33" s="48" t="s">
        <v>53</v>
      </c>
      <c r="F33" s="45">
        <v>12.2</v>
      </c>
      <c r="G33" s="40"/>
      <c r="H33" s="40"/>
      <c r="I33" s="40"/>
      <c r="J33" s="40"/>
      <c r="K33" s="46">
        <v>647.09</v>
      </c>
      <c r="L33" s="40"/>
      <c r="M33" s="40"/>
      <c r="N33" s="40"/>
      <c r="O33" s="40"/>
      <c r="P33" s="40"/>
      <c r="Q33" s="40"/>
    </row>
    <row r="34" spans="1:17" ht="26.1" customHeight="1" x14ac:dyDescent="0.2">
      <c r="A34" s="103" t="s">
        <v>54</v>
      </c>
      <c r="B34" s="104"/>
      <c r="C34" s="104"/>
      <c r="D34" s="104"/>
      <c r="E34" s="104"/>
      <c r="F34" s="104"/>
      <c r="G34" s="104"/>
      <c r="H34" s="104"/>
      <c r="I34" s="104"/>
      <c r="J34" s="104"/>
      <c r="K34" s="39">
        <v>13328.22</v>
      </c>
      <c r="L34" s="39">
        <v>7037.17</v>
      </c>
      <c r="M34" s="39">
        <v>182.9</v>
      </c>
      <c r="N34" s="39">
        <v>0.66</v>
      </c>
      <c r="O34" s="40"/>
      <c r="P34" s="39">
        <v>70.55</v>
      </c>
      <c r="Q34" s="40"/>
    </row>
    <row r="35" spans="1:17" x14ac:dyDescent="0.2">
      <c r="A35" s="103" t="s">
        <v>55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39">
        <v>4616.83</v>
      </c>
      <c r="L35" s="40"/>
      <c r="M35" s="40"/>
      <c r="N35" s="40"/>
      <c r="O35" s="40"/>
      <c r="P35" s="40"/>
      <c r="Q35" s="40"/>
    </row>
    <row r="36" spans="1:17" x14ac:dyDescent="0.2">
      <c r="A36" s="103" t="s">
        <v>56</v>
      </c>
      <c r="B36" s="104"/>
      <c r="C36" s="104"/>
      <c r="D36" s="104"/>
      <c r="E36" s="104"/>
      <c r="F36" s="104"/>
      <c r="G36" s="104"/>
      <c r="H36" s="104"/>
      <c r="I36" s="104"/>
      <c r="J36" s="104"/>
      <c r="K36" s="39">
        <v>3075.87</v>
      </c>
      <c r="L36" s="40"/>
      <c r="M36" s="40"/>
      <c r="N36" s="40"/>
      <c r="O36" s="40"/>
      <c r="P36" s="40"/>
      <c r="Q36" s="40"/>
    </row>
    <row r="37" spans="1:17" x14ac:dyDescent="0.2">
      <c r="A37" s="107" t="s">
        <v>57</v>
      </c>
      <c r="B37" s="104"/>
      <c r="C37" s="104"/>
      <c r="D37" s="104"/>
      <c r="E37" s="104"/>
      <c r="F37" s="104"/>
      <c r="G37" s="104"/>
      <c r="H37" s="104"/>
      <c r="I37" s="104"/>
      <c r="J37" s="104"/>
      <c r="K37" s="40"/>
      <c r="L37" s="40"/>
      <c r="M37" s="40"/>
      <c r="N37" s="40"/>
      <c r="O37" s="40"/>
      <c r="P37" s="40"/>
      <c r="Q37" s="40"/>
    </row>
    <row r="38" spans="1:17" x14ac:dyDescent="0.2">
      <c r="A38" s="103" t="s">
        <v>58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40"/>
      <c r="L38" s="40"/>
      <c r="M38" s="40"/>
      <c r="N38" s="40"/>
      <c r="O38" s="40"/>
      <c r="P38" s="40"/>
      <c r="Q38" s="40"/>
    </row>
    <row r="39" spans="1:17" x14ac:dyDescent="0.2">
      <c r="A39" s="103" t="s">
        <v>59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40"/>
      <c r="L39" s="40"/>
      <c r="M39" s="40"/>
      <c r="N39" s="40"/>
      <c r="O39" s="40"/>
      <c r="P39" s="40"/>
      <c r="Q39" s="40"/>
    </row>
    <row r="40" spans="1:17" x14ac:dyDescent="0.2">
      <c r="A40" s="103" t="s">
        <v>60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39">
        <v>835.35</v>
      </c>
      <c r="L40" s="39">
        <v>733.47</v>
      </c>
      <c r="M40" s="39">
        <v>21.54</v>
      </c>
      <c r="N40" s="40"/>
      <c r="O40" s="40"/>
      <c r="P40" s="39">
        <v>60.32</v>
      </c>
      <c r="Q40" s="40"/>
    </row>
    <row r="41" spans="1:17" x14ac:dyDescent="0.2">
      <c r="A41" s="103" t="s">
        <v>61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39">
        <v>6333.42</v>
      </c>
      <c r="L41" s="39">
        <v>6051.13</v>
      </c>
      <c r="M41" s="39">
        <v>84.65</v>
      </c>
      <c r="N41" s="40"/>
      <c r="O41" s="40"/>
      <c r="P41" s="39">
        <v>60.32</v>
      </c>
      <c r="Q41" s="40"/>
    </row>
    <row r="42" spans="1:17" x14ac:dyDescent="0.2">
      <c r="A42" s="103" t="s">
        <v>62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39">
        <v>3867.88</v>
      </c>
      <c r="L42" s="40"/>
      <c r="M42" s="40"/>
      <c r="N42" s="40"/>
      <c r="O42" s="40"/>
      <c r="P42" s="40"/>
      <c r="Q42" s="40"/>
    </row>
    <row r="43" spans="1:17" x14ac:dyDescent="0.2">
      <c r="A43" s="103" t="s">
        <v>63</v>
      </c>
      <c r="B43" s="104"/>
      <c r="C43" s="104"/>
      <c r="D43" s="104"/>
      <c r="E43" s="104"/>
      <c r="F43" s="104"/>
      <c r="G43" s="104"/>
      <c r="H43" s="104"/>
      <c r="I43" s="104"/>
      <c r="J43" s="104"/>
      <c r="K43" s="39">
        <v>2614.09</v>
      </c>
      <c r="L43" s="40"/>
      <c r="M43" s="40"/>
      <c r="N43" s="40"/>
      <c r="O43" s="40"/>
      <c r="P43" s="40"/>
      <c r="Q43" s="40"/>
    </row>
    <row r="44" spans="1:17" x14ac:dyDescent="0.2">
      <c r="A44" s="103" t="s">
        <v>64</v>
      </c>
      <c r="B44" s="104"/>
      <c r="C44" s="104"/>
      <c r="D44" s="104"/>
      <c r="E44" s="104"/>
      <c r="F44" s="104"/>
      <c r="G44" s="104"/>
      <c r="H44" s="104"/>
      <c r="I44" s="104"/>
      <c r="J44" s="104"/>
      <c r="K44" s="39">
        <v>12815.39</v>
      </c>
      <c r="L44" s="40"/>
      <c r="M44" s="40"/>
      <c r="N44" s="40"/>
      <c r="O44" s="40"/>
      <c r="P44" s="39">
        <v>60.32</v>
      </c>
      <c r="Q44" s="40"/>
    </row>
    <row r="45" spans="1:17" x14ac:dyDescent="0.2">
      <c r="A45" s="103" t="s">
        <v>65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40"/>
      <c r="L45" s="40"/>
      <c r="M45" s="40"/>
      <c r="N45" s="40"/>
      <c r="O45" s="40"/>
      <c r="P45" s="40"/>
      <c r="Q45" s="40"/>
    </row>
    <row r="46" spans="1:17" x14ac:dyDescent="0.2">
      <c r="A46" s="103" t="s">
        <v>66</v>
      </c>
      <c r="B46" s="104"/>
      <c r="C46" s="104"/>
      <c r="D46" s="104"/>
      <c r="E46" s="104"/>
      <c r="F46" s="104"/>
      <c r="G46" s="104"/>
      <c r="H46" s="104"/>
      <c r="I46" s="104"/>
      <c r="J46" s="104"/>
      <c r="K46" s="39">
        <v>160.6</v>
      </c>
      <c r="L46" s="39">
        <v>119.52</v>
      </c>
      <c r="M46" s="39">
        <v>25</v>
      </c>
      <c r="N46" s="39">
        <v>0.08</v>
      </c>
      <c r="O46" s="40"/>
      <c r="P46" s="39">
        <v>10.23</v>
      </c>
      <c r="Q46" s="40"/>
    </row>
    <row r="47" spans="1:17" x14ac:dyDescent="0.2">
      <c r="A47" s="103" t="s">
        <v>61</v>
      </c>
      <c r="B47" s="104"/>
      <c r="C47" s="104"/>
      <c r="D47" s="104"/>
      <c r="E47" s="104"/>
      <c r="F47" s="104"/>
      <c r="G47" s="104"/>
      <c r="H47" s="104"/>
      <c r="I47" s="104"/>
      <c r="J47" s="104"/>
      <c r="K47" s="39">
        <v>1123.8499999999999</v>
      </c>
      <c r="L47" s="39">
        <v>986.04</v>
      </c>
      <c r="M47" s="39">
        <v>98.25</v>
      </c>
      <c r="N47" s="39">
        <v>0.66</v>
      </c>
      <c r="O47" s="40"/>
      <c r="P47" s="39">
        <v>10.23</v>
      </c>
      <c r="Q47" s="40"/>
    </row>
    <row r="48" spans="1:17" x14ac:dyDescent="0.2">
      <c r="A48" s="103" t="s">
        <v>67</v>
      </c>
      <c r="B48" s="104"/>
      <c r="C48" s="104"/>
      <c r="D48" s="104"/>
      <c r="E48" s="104"/>
      <c r="F48" s="104"/>
      <c r="G48" s="104"/>
      <c r="H48" s="104"/>
      <c r="I48" s="104"/>
      <c r="J48" s="104"/>
      <c r="K48" s="39">
        <v>748.95</v>
      </c>
      <c r="L48" s="40"/>
      <c r="M48" s="40"/>
      <c r="N48" s="40"/>
      <c r="O48" s="40"/>
      <c r="P48" s="40"/>
      <c r="Q48" s="40"/>
    </row>
    <row r="49" spans="1:17" x14ac:dyDescent="0.2">
      <c r="A49" s="103" t="s">
        <v>68</v>
      </c>
      <c r="B49" s="104"/>
      <c r="C49" s="104"/>
      <c r="D49" s="104"/>
      <c r="E49" s="104"/>
      <c r="F49" s="104"/>
      <c r="G49" s="104"/>
      <c r="H49" s="104"/>
      <c r="I49" s="104"/>
      <c r="J49" s="104"/>
      <c r="K49" s="39">
        <v>461.78</v>
      </c>
      <c r="L49" s="40"/>
      <c r="M49" s="40"/>
      <c r="N49" s="40"/>
      <c r="O49" s="40"/>
      <c r="P49" s="40"/>
      <c r="Q49" s="40"/>
    </row>
    <row r="50" spans="1:17" x14ac:dyDescent="0.2">
      <c r="A50" s="103" t="s">
        <v>64</v>
      </c>
      <c r="B50" s="104"/>
      <c r="C50" s="104"/>
      <c r="D50" s="104"/>
      <c r="E50" s="104"/>
      <c r="F50" s="104"/>
      <c r="G50" s="104"/>
      <c r="H50" s="104"/>
      <c r="I50" s="104"/>
      <c r="J50" s="104"/>
      <c r="K50" s="39">
        <v>2334.58</v>
      </c>
      <c r="L50" s="40"/>
      <c r="M50" s="40"/>
      <c r="N50" s="40"/>
      <c r="O50" s="40"/>
      <c r="P50" s="39">
        <v>10.23</v>
      </c>
      <c r="Q50" s="40"/>
    </row>
    <row r="51" spans="1:17" x14ac:dyDescent="0.2">
      <c r="A51" s="103" t="s">
        <v>69</v>
      </c>
      <c r="B51" s="104"/>
      <c r="C51" s="104"/>
      <c r="D51" s="104"/>
      <c r="E51" s="104"/>
      <c r="F51" s="104"/>
      <c r="G51" s="104"/>
      <c r="H51" s="104"/>
      <c r="I51" s="104"/>
      <c r="J51" s="104"/>
      <c r="K51" s="39">
        <v>15149.97</v>
      </c>
      <c r="L51" s="40"/>
      <c r="M51" s="40"/>
      <c r="N51" s="40"/>
      <c r="O51" s="40"/>
      <c r="P51" s="39">
        <v>70.55</v>
      </c>
      <c r="Q51" s="40"/>
    </row>
    <row r="52" spans="1:17" x14ac:dyDescent="0.2">
      <c r="A52" s="103" t="s">
        <v>70</v>
      </c>
      <c r="B52" s="104"/>
      <c r="C52" s="104"/>
      <c r="D52" s="104"/>
      <c r="E52" s="104"/>
      <c r="F52" s="104"/>
      <c r="G52" s="104"/>
      <c r="H52" s="104"/>
      <c r="I52" s="104"/>
      <c r="J52" s="104"/>
      <c r="K52" s="40"/>
      <c r="L52" s="40"/>
      <c r="M52" s="40"/>
      <c r="N52" s="40"/>
      <c r="O52" s="40"/>
      <c r="P52" s="40"/>
      <c r="Q52" s="40"/>
    </row>
    <row r="53" spans="1:17" x14ac:dyDescent="0.2">
      <c r="A53" s="103" t="s">
        <v>59</v>
      </c>
      <c r="B53" s="104"/>
      <c r="C53" s="104"/>
      <c r="D53" s="104"/>
      <c r="E53" s="104"/>
      <c r="F53" s="104"/>
      <c r="G53" s="104"/>
      <c r="H53" s="104"/>
      <c r="I53" s="104"/>
      <c r="J53" s="104"/>
      <c r="K53" s="40"/>
      <c r="L53" s="40"/>
      <c r="M53" s="40"/>
      <c r="N53" s="40"/>
      <c r="O53" s="40"/>
      <c r="P53" s="40"/>
      <c r="Q53" s="40"/>
    </row>
    <row r="54" spans="1:17" x14ac:dyDescent="0.2">
      <c r="A54" s="103" t="s">
        <v>71</v>
      </c>
      <c r="B54" s="104"/>
      <c r="C54" s="104"/>
      <c r="D54" s="104"/>
      <c r="E54" s="104"/>
      <c r="F54" s="104"/>
      <c r="G54" s="104"/>
      <c r="H54" s="104"/>
      <c r="I54" s="104"/>
      <c r="J54" s="104"/>
      <c r="K54" s="39">
        <v>5870.95</v>
      </c>
      <c r="L54" s="40"/>
      <c r="M54" s="40"/>
      <c r="N54" s="40"/>
      <c r="O54" s="40"/>
      <c r="P54" s="40"/>
      <c r="Q54" s="40"/>
    </row>
    <row r="55" spans="1:17" x14ac:dyDescent="0.2">
      <c r="A55" s="103" t="s">
        <v>72</v>
      </c>
      <c r="B55" s="104"/>
      <c r="C55" s="104"/>
      <c r="D55" s="104"/>
      <c r="E55" s="104"/>
      <c r="F55" s="104"/>
      <c r="G55" s="104"/>
      <c r="H55" s="104"/>
      <c r="I55" s="104"/>
      <c r="J55" s="104"/>
      <c r="K55" s="40"/>
      <c r="L55" s="40"/>
      <c r="M55" s="40"/>
      <c r="N55" s="40"/>
      <c r="O55" s="40"/>
      <c r="P55" s="40"/>
      <c r="Q55" s="40"/>
    </row>
    <row r="56" spans="1:17" x14ac:dyDescent="0.2">
      <c r="A56" s="103" t="s">
        <v>73</v>
      </c>
      <c r="B56" s="104"/>
      <c r="C56" s="104"/>
      <c r="D56" s="104"/>
      <c r="E56" s="104"/>
      <c r="F56" s="104"/>
      <c r="G56" s="104"/>
      <c r="H56" s="104"/>
      <c r="I56" s="104"/>
      <c r="J56" s="104"/>
      <c r="K56" s="40"/>
      <c r="L56" s="40"/>
      <c r="M56" s="40"/>
      <c r="N56" s="40"/>
      <c r="O56" s="40"/>
      <c r="P56" s="40"/>
      <c r="Q56" s="40"/>
    </row>
    <row r="57" spans="1:17" x14ac:dyDescent="0.2">
      <c r="A57" s="103" t="s">
        <v>64</v>
      </c>
      <c r="B57" s="104"/>
      <c r="C57" s="104"/>
      <c r="D57" s="104"/>
      <c r="E57" s="104"/>
      <c r="F57" s="104"/>
      <c r="G57" s="104"/>
      <c r="H57" s="104"/>
      <c r="I57" s="104"/>
      <c r="J57" s="104"/>
      <c r="K57" s="39">
        <v>5870.95</v>
      </c>
      <c r="L57" s="40"/>
      <c r="M57" s="40"/>
      <c r="N57" s="40"/>
      <c r="O57" s="40"/>
      <c r="P57" s="40"/>
      <c r="Q57" s="40"/>
    </row>
    <row r="58" spans="1:17" x14ac:dyDescent="0.2">
      <c r="A58" s="103" t="s">
        <v>69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39">
        <v>5870.95</v>
      </c>
      <c r="L58" s="40"/>
      <c r="M58" s="40"/>
      <c r="N58" s="40"/>
      <c r="O58" s="40"/>
      <c r="P58" s="40"/>
      <c r="Q58" s="40"/>
    </row>
    <row r="59" spans="1:17" x14ac:dyDescent="0.2">
      <c r="A59" s="103" t="s">
        <v>74</v>
      </c>
      <c r="B59" s="104"/>
      <c r="C59" s="104"/>
      <c r="D59" s="104"/>
      <c r="E59" s="104"/>
      <c r="F59" s="104"/>
      <c r="G59" s="104"/>
      <c r="H59" s="104"/>
      <c r="I59" s="104"/>
      <c r="J59" s="104"/>
      <c r="K59" s="39">
        <v>21020.92</v>
      </c>
      <c r="L59" s="40"/>
      <c r="M59" s="40"/>
      <c r="N59" s="40"/>
      <c r="O59" s="40"/>
      <c r="P59" s="39">
        <v>70.55</v>
      </c>
      <c r="Q59" s="40"/>
    </row>
    <row r="60" spans="1:17" x14ac:dyDescent="0.2">
      <c r="A60" s="103" t="s">
        <v>75</v>
      </c>
      <c r="B60" s="104"/>
      <c r="C60" s="104"/>
      <c r="D60" s="104"/>
      <c r="E60" s="104"/>
      <c r="F60" s="104"/>
      <c r="G60" s="104"/>
      <c r="H60" s="104"/>
      <c r="I60" s="104"/>
      <c r="J60" s="104"/>
      <c r="K60" s="40"/>
      <c r="L60" s="40"/>
      <c r="M60" s="40"/>
      <c r="N60" s="40"/>
      <c r="O60" s="40"/>
      <c r="P60" s="40"/>
      <c r="Q60" s="40"/>
    </row>
    <row r="61" spans="1:17" x14ac:dyDescent="0.2">
      <c r="A61" s="103" t="s">
        <v>76</v>
      </c>
      <c r="B61" s="104"/>
      <c r="C61" s="104"/>
      <c r="D61" s="104"/>
      <c r="E61" s="104"/>
      <c r="F61" s="104"/>
      <c r="G61" s="104"/>
      <c r="H61" s="104"/>
      <c r="I61" s="104"/>
      <c r="J61" s="104"/>
      <c r="K61" s="39">
        <v>6108.15</v>
      </c>
      <c r="L61" s="40"/>
      <c r="M61" s="40"/>
      <c r="N61" s="40"/>
      <c r="O61" s="40"/>
      <c r="P61" s="40"/>
      <c r="Q61" s="40"/>
    </row>
    <row r="62" spans="1:17" x14ac:dyDescent="0.2">
      <c r="A62" s="103" t="s">
        <v>77</v>
      </c>
      <c r="B62" s="104"/>
      <c r="C62" s="104"/>
      <c r="D62" s="104"/>
      <c r="E62" s="104"/>
      <c r="F62" s="104"/>
      <c r="G62" s="104"/>
      <c r="H62" s="104"/>
      <c r="I62" s="104"/>
      <c r="J62" s="104"/>
      <c r="K62" s="39">
        <v>182.9</v>
      </c>
      <c r="L62" s="40"/>
      <c r="M62" s="40"/>
      <c r="N62" s="40"/>
      <c r="O62" s="40"/>
      <c r="P62" s="40"/>
      <c r="Q62" s="40"/>
    </row>
    <row r="63" spans="1:17" x14ac:dyDescent="0.2">
      <c r="A63" s="103" t="s">
        <v>78</v>
      </c>
      <c r="B63" s="104"/>
      <c r="C63" s="104"/>
      <c r="D63" s="104"/>
      <c r="E63" s="104"/>
      <c r="F63" s="104"/>
      <c r="G63" s="104"/>
      <c r="H63" s="104"/>
      <c r="I63" s="104"/>
      <c r="J63" s="104"/>
      <c r="K63" s="39">
        <f>L34</f>
        <v>7037.17</v>
      </c>
      <c r="L63" s="40"/>
      <c r="M63" s="40"/>
      <c r="N63" s="40"/>
      <c r="O63" s="40"/>
      <c r="P63" s="40"/>
      <c r="Q63" s="40"/>
    </row>
    <row r="64" spans="1:17" x14ac:dyDescent="0.2">
      <c r="A64" s="103" t="s">
        <v>79</v>
      </c>
      <c r="B64" s="104"/>
      <c r="C64" s="104"/>
      <c r="D64" s="104"/>
      <c r="E64" s="104"/>
      <c r="F64" s="104"/>
      <c r="G64" s="104"/>
      <c r="H64" s="104"/>
      <c r="I64" s="104"/>
      <c r="J64" s="104"/>
      <c r="K64" s="39">
        <v>4616.83</v>
      </c>
      <c r="L64" s="40"/>
      <c r="M64" s="40"/>
      <c r="N64" s="40"/>
      <c r="O64" s="40"/>
      <c r="P64" s="40"/>
      <c r="Q64" s="40"/>
    </row>
    <row r="65" spans="1:17" x14ac:dyDescent="0.2">
      <c r="A65" s="103" t="s">
        <v>80</v>
      </c>
      <c r="B65" s="104"/>
      <c r="C65" s="104"/>
      <c r="D65" s="104"/>
      <c r="E65" s="104"/>
      <c r="F65" s="104"/>
      <c r="G65" s="104"/>
      <c r="H65" s="104"/>
      <c r="I65" s="104"/>
      <c r="J65" s="104"/>
      <c r="K65" s="39">
        <v>3075.87</v>
      </c>
      <c r="L65" s="40"/>
      <c r="M65" s="40"/>
      <c r="N65" s="40"/>
      <c r="O65" s="40"/>
      <c r="P65" s="40"/>
      <c r="Q65" s="40"/>
    </row>
    <row r="66" spans="1:17" ht="15" x14ac:dyDescent="0.2">
      <c r="A66" s="108" t="s">
        <v>81</v>
      </c>
      <c r="B66" s="106"/>
      <c r="C66" s="106"/>
      <c r="D66" s="106"/>
      <c r="E66" s="106"/>
      <c r="F66" s="106"/>
      <c r="G66" s="106"/>
      <c r="H66" s="106"/>
      <c r="I66" s="106"/>
      <c r="J66" s="106"/>
      <c r="K66" s="45">
        <v>21020.92</v>
      </c>
      <c r="L66" s="40"/>
      <c r="M66" s="40"/>
      <c r="N66" s="40"/>
      <c r="O66" s="40"/>
      <c r="P66" s="45">
        <v>70.55</v>
      </c>
      <c r="Q66" s="40"/>
    </row>
    <row r="67" spans="1:17" ht="8.25" customHeight="1" x14ac:dyDescent="0.2"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ht="15.75" customHeight="1" x14ac:dyDescent="0.2">
      <c r="A68" s="49"/>
      <c r="B68" s="50"/>
      <c r="C68" s="49"/>
      <c r="D68" s="51" t="s">
        <v>91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s="81" customFormat="1" ht="11.25" x14ac:dyDescent="0.2">
      <c r="A69" s="121" t="s">
        <v>7</v>
      </c>
      <c r="B69" s="123" t="s">
        <v>8</v>
      </c>
      <c r="C69" s="121" t="s">
        <v>9</v>
      </c>
      <c r="D69" s="121" t="s">
        <v>10</v>
      </c>
      <c r="E69" s="116" t="s">
        <v>92</v>
      </c>
      <c r="F69" s="118" t="s">
        <v>93</v>
      </c>
      <c r="G69" s="119"/>
      <c r="H69" s="119"/>
      <c r="I69" s="120"/>
      <c r="J69" s="118" t="s">
        <v>94</v>
      </c>
      <c r="K69" s="119"/>
      <c r="L69" s="119"/>
      <c r="M69" s="120"/>
      <c r="N69" s="116" t="s">
        <v>95</v>
      </c>
      <c r="O69" s="99" t="s">
        <v>96</v>
      </c>
      <c r="P69" s="99" t="s">
        <v>97</v>
      </c>
      <c r="Q69" s="99"/>
    </row>
    <row r="70" spans="1:17" s="81" customFormat="1" ht="33.75" x14ac:dyDescent="0.2">
      <c r="A70" s="122"/>
      <c r="B70" s="124"/>
      <c r="C70" s="117"/>
      <c r="D70" s="117"/>
      <c r="E70" s="117"/>
      <c r="F70" s="75" t="s">
        <v>98</v>
      </c>
      <c r="G70" s="72" t="s">
        <v>99</v>
      </c>
      <c r="H70" s="75" t="s">
        <v>100</v>
      </c>
      <c r="I70" s="75" t="s">
        <v>16</v>
      </c>
      <c r="J70" s="75" t="s">
        <v>98</v>
      </c>
      <c r="K70" s="72" t="s">
        <v>99</v>
      </c>
      <c r="L70" s="75" t="s">
        <v>100</v>
      </c>
      <c r="M70" s="75" t="s">
        <v>16</v>
      </c>
      <c r="N70" s="117"/>
      <c r="O70" s="99"/>
      <c r="P70" s="72" t="s">
        <v>101</v>
      </c>
      <c r="Q70" s="72" t="s">
        <v>102</v>
      </c>
    </row>
    <row r="71" spans="1:17" s="81" customFormat="1" ht="11.25" x14ac:dyDescent="0.2">
      <c r="A71" s="82">
        <v>1</v>
      </c>
      <c r="B71" s="83">
        <v>2</v>
      </c>
      <c r="C71" s="82">
        <v>3</v>
      </c>
      <c r="D71" s="82">
        <v>4</v>
      </c>
      <c r="E71" s="82">
        <v>5</v>
      </c>
      <c r="F71" s="82">
        <v>6</v>
      </c>
      <c r="G71" s="82">
        <v>7</v>
      </c>
      <c r="H71" s="82">
        <v>8</v>
      </c>
      <c r="I71" s="82">
        <v>9</v>
      </c>
      <c r="J71" s="82">
        <v>10</v>
      </c>
      <c r="K71" s="82">
        <v>11</v>
      </c>
      <c r="L71" s="82">
        <v>12</v>
      </c>
      <c r="M71" s="82">
        <v>13</v>
      </c>
      <c r="N71" s="82">
        <v>14</v>
      </c>
      <c r="O71" s="84">
        <v>15</v>
      </c>
      <c r="P71" s="84">
        <v>16</v>
      </c>
      <c r="Q71" s="84">
        <v>17</v>
      </c>
    </row>
    <row r="72" spans="1:17" s="93" customFormat="1" ht="12" x14ac:dyDescent="0.2">
      <c r="A72" s="113" t="s">
        <v>103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</row>
    <row r="73" spans="1:17" s="93" customFormat="1" ht="12" x14ac:dyDescent="0.2">
      <c r="A73" s="113" t="s">
        <v>104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</row>
    <row r="74" spans="1:17" s="93" customFormat="1" ht="12" x14ac:dyDescent="0.2">
      <c r="A74" s="85">
        <v>1</v>
      </c>
      <c r="B74" s="86" t="s">
        <v>105</v>
      </c>
      <c r="C74" s="87" t="s">
        <v>106</v>
      </c>
      <c r="D74" s="75" t="s">
        <v>89</v>
      </c>
      <c r="E74" s="88">
        <v>7.9</v>
      </c>
      <c r="F74" s="88">
        <v>11.61</v>
      </c>
      <c r="G74" s="88"/>
      <c r="H74" s="88"/>
      <c r="I74" s="88">
        <v>91.72</v>
      </c>
      <c r="J74" s="88"/>
      <c r="K74" s="88"/>
      <c r="L74" s="88"/>
      <c r="M74" s="89"/>
      <c r="N74" s="88"/>
      <c r="O74" s="90"/>
      <c r="P74" s="90"/>
      <c r="Q74" s="90"/>
    </row>
    <row r="75" spans="1:17" s="93" customFormat="1" ht="12" x14ac:dyDescent="0.2">
      <c r="A75" s="85">
        <v>2</v>
      </c>
      <c r="B75" s="86" t="s">
        <v>107</v>
      </c>
      <c r="C75" s="87" t="s">
        <v>108</v>
      </c>
      <c r="D75" s="75" t="s">
        <v>89</v>
      </c>
      <c r="E75" s="88">
        <v>2.33</v>
      </c>
      <c r="F75" s="88">
        <v>11.89</v>
      </c>
      <c r="G75" s="88"/>
      <c r="H75" s="88"/>
      <c r="I75" s="88">
        <v>27.7</v>
      </c>
      <c r="J75" s="88"/>
      <c r="K75" s="88"/>
      <c r="L75" s="88"/>
      <c r="M75" s="89"/>
      <c r="N75" s="88"/>
      <c r="O75" s="90"/>
      <c r="P75" s="90"/>
      <c r="Q75" s="90"/>
    </row>
    <row r="76" spans="1:17" s="93" customFormat="1" ht="12" x14ac:dyDescent="0.2">
      <c r="A76" s="85">
        <v>3</v>
      </c>
      <c r="B76" s="86" t="s">
        <v>109</v>
      </c>
      <c r="C76" s="87" t="s">
        <v>110</v>
      </c>
      <c r="D76" s="75" t="s">
        <v>89</v>
      </c>
      <c r="E76" s="88">
        <v>60.32</v>
      </c>
      <c r="F76" s="88">
        <v>12.16</v>
      </c>
      <c r="G76" s="88"/>
      <c r="H76" s="88"/>
      <c r="I76" s="88">
        <v>733.49</v>
      </c>
      <c r="J76" s="88"/>
      <c r="K76" s="88"/>
      <c r="L76" s="88"/>
      <c r="M76" s="89"/>
      <c r="N76" s="88"/>
      <c r="O76" s="90"/>
      <c r="P76" s="90"/>
      <c r="Q76" s="90"/>
    </row>
    <row r="77" spans="1:17" s="93" customFormat="1" ht="12" x14ac:dyDescent="0.2">
      <c r="A77" s="85">
        <v>4</v>
      </c>
      <c r="B77" s="86">
        <v>2</v>
      </c>
      <c r="C77" s="87" t="s">
        <v>111</v>
      </c>
      <c r="D77" s="75" t="s">
        <v>89</v>
      </c>
      <c r="E77" s="88">
        <v>0.01</v>
      </c>
      <c r="F77" s="88"/>
      <c r="G77" s="88"/>
      <c r="H77" s="88"/>
      <c r="I77" s="89"/>
      <c r="J77" s="88"/>
      <c r="K77" s="88"/>
      <c r="L77" s="88"/>
      <c r="M77" s="89"/>
      <c r="N77" s="88"/>
      <c r="O77" s="90"/>
      <c r="P77" s="90"/>
      <c r="Q77" s="90"/>
    </row>
    <row r="78" spans="1:17" s="93" customFormat="1" ht="12" x14ac:dyDescent="0.2">
      <c r="A78" s="115" t="s">
        <v>112</v>
      </c>
      <c r="B78" s="114"/>
      <c r="C78" s="114"/>
      <c r="D78" s="114"/>
      <c r="E78" s="114"/>
      <c r="F78" s="88"/>
      <c r="G78" s="88"/>
      <c r="H78" s="88"/>
      <c r="I78" s="91">
        <v>852.91</v>
      </c>
      <c r="J78" s="88"/>
      <c r="K78" s="88"/>
      <c r="L78" s="88"/>
      <c r="M78" s="89"/>
      <c r="N78" s="88"/>
      <c r="O78" s="90"/>
      <c r="P78" s="90"/>
      <c r="Q78" s="90"/>
    </row>
    <row r="79" spans="1:17" s="93" customFormat="1" ht="12" x14ac:dyDescent="0.2">
      <c r="A79" s="113" t="s">
        <v>113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</row>
    <row r="80" spans="1:17" s="93" customFormat="1" ht="33.75" x14ac:dyDescent="0.2">
      <c r="A80" s="85">
        <v>5</v>
      </c>
      <c r="B80" s="86" t="s">
        <v>114</v>
      </c>
      <c r="C80" s="87" t="s">
        <v>115</v>
      </c>
      <c r="D80" s="75" t="s">
        <v>116</v>
      </c>
      <c r="E80" s="88">
        <v>0.01</v>
      </c>
      <c r="F80" s="88">
        <v>127.59</v>
      </c>
      <c r="G80" s="89" t="s">
        <v>117</v>
      </c>
      <c r="H80" s="88"/>
      <c r="I80" s="88">
        <v>1.28</v>
      </c>
      <c r="J80" s="88"/>
      <c r="K80" s="88"/>
      <c r="L80" s="88"/>
      <c r="M80" s="89"/>
      <c r="N80" s="88"/>
      <c r="O80" s="90"/>
      <c r="P80" s="90"/>
      <c r="Q80" s="90"/>
    </row>
    <row r="81" spans="1:17" s="93" customFormat="1" ht="12" x14ac:dyDescent="0.2">
      <c r="A81" s="85">
        <v>6</v>
      </c>
      <c r="B81" s="86">
        <v>134041</v>
      </c>
      <c r="C81" s="87" t="s">
        <v>118</v>
      </c>
      <c r="D81" s="75" t="s">
        <v>116</v>
      </c>
      <c r="E81" s="88">
        <v>1.19</v>
      </c>
      <c r="F81" s="88">
        <v>2.42</v>
      </c>
      <c r="G81" s="88"/>
      <c r="H81" s="88"/>
      <c r="I81" s="88">
        <v>2.88</v>
      </c>
      <c r="J81" s="88"/>
      <c r="K81" s="88"/>
      <c r="L81" s="88"/>
      <c r="M81" s="89"/>
      <c r="N81" s="88"/>
      <c r="O81" s="90"/>
      <c r="P81" s="90"/>
      <c r="Q81" s="90"/>
    </row>
    <row r="82" spans="1:17" s="93" customFormat="1" ht="12" x14ac:dyDescent="0.2">
      <c r="A82" s="85">
        <v>7</v>
      </c>
      <c r="B82" s="86">
        <v>330206</v>
      </c>
      <c r="C82" s="87" t="s">
        <v>119</v>
      </c>
      <c r="D82" s="75" t="s">
        <v>116</v>
      </c>
      <c r="E82" s="88">
        <v>5.74</v>
      </c>
      <c r="F82" s="88">
        <v>3.72</v>
      </c>
      <c r="G82" s="88"/>
      <c r="H82" s="88"/>
      <c r="I82" s="88">
        <v>21.36</v>
      </c>
      <c r="J82" s="88"/>
      <c r="K82" s="88"/>
      <c r="L82" s="88"/>
      <c r="M82" s="89"/>
      <c r="N82" s="88"/>
      <c r="O82" s="90"/>
      <c r="P82" s="90"/>
      <c r="Q82" s="90"/>
    </row>
    <row r="83" spans="1:17" s="93" customFormat="1" ht="22.5" x14ac:dyDescent="0.2">
      <c r="A83" s="85">
        <v>8</v>
      </c>
      <c r="B83" s="86">
        <v>331454</v>
      </c>
      <c r="C83" s="87" t="s">
        <v>120</v>
      </c>
      <c r="D83" s="75" t="s">
        <v>116</v>
      </c>
      <c r="E83" s="88">
        <v>1.1200000000000001</v>
      </c>
      <c r="F83" s="88">
        <v>18.71</v>
      </c>
      <c r="G83" s="88"/>
      <c r="H83" s="88"/>
      <c r="I83" s="88">
        <v>20.96</v>
      </c>
      <c r="J83" s="88"/>
      <c r="K83" s="88"/>
      <c r="L83" s="88"/>
      <c r="M83" s="89"/>
      <c r="N83" s="88"/>
      <c r="O83" s="90"/>
      <c r="P83" s="90"/>
      <c r="Q83" s="90"/>
    </row>
    <row r="84" spans="1:17" s="93" customFormat="1" ht="22.5" x14ac:dyDescent="0.2">
      <c r="A84" s="85">
        <v>9</v>
      </c>
      <c r="B84" s="86">
        <v>400001</v>
      </c>
      <c r="C84" s="87" t="s">
        <v>121</v>
      </c>
      <c r="D84" s="75" t="s">
        <v>116</v>
      </c>
      <c r="E84" s="88">
        <v>0.01</v>
      </c>
      <c r="F84" s="88">
        <v>87.74</v>
      </c>
      <c r="G84" s="88"/>
      <c r="H84" s="88"/>
      <c r="I84" s="88">
        <v>0.88</v>
      </c>
      <c r="J84" s="88"/>
      <c r="K84" s="88"/>
      <c r="L84" s="88"/>
      <c r="M84" s="89"/>
      <c r="N84" s="88"/>
      <c r="O84" s="90"/>
      <c r="P84" s="90"/>
      <c r="Q84" s="90"/>
    </row>
    <row r="85" spans="1:17" s="93" customFormat="1" ht="12" x14ac:dyDescent="0.2">
      <c r="A85" s="115" t="s">
        <v>122</v>
      </c>
      <c r="B85" s="114"/>
      <c r="C85" s="114"/>
      <c r="D85" s="114"/>
      <c r="E85" s="114"/>
      <c r="F85" s="88"/>
      <c r="G85" s="88"/>
      <c r="H85" s="88"/>
      <c r="I85" s="91">
        <v>47.36</v>
      </c>
      <c r="J85" s="88"/>
      <c r="K85" s="88"/>
      <c r="L85" s="88"/>
      <c r="M85" s="89"/>
      <c r="N85" s="88"/>
      <c r="O85" s="90"/>
      <c r="P85" s="90"/>
      <c r="Q85" s="90"/>
    </row>
    <row r="86" spans="1:17" s="93" customFormat="1" ht="12" x14ac:dyDescent="0.2">
      <c r="A86" s="113" t="s">
        <v>123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</row>
    <row r="87" spans="1:17" s="93" customFormat="1" ht="12" x14ac:dyDescent="0.2">
      <c r="A87" s="85">
        <v>10</v>
      </c>
      <c r="B87" s="86" t="s">
        <v>124</v>
      </c>
      <c r="C87" s="87" t="s">
        <v>125</v>
      </c>
      <c r="D87" s="75" t="s">
        <v>126</v>
      </c>
      <c r="E87" s="88">
        <v>2.0000000000000001E-4</v>
      </c>
      <c r="F87" s="88">
        <v>1682.77</v>
      </c>
      <c r="G87" s="88"/>
      <c r="H87" s="88"/>
      <c r="I87" s="88">
        <v>0.34</v>
      </c>
      <c r="J87" s="88"/>
      <c r="K87" s="88"/>
      <c r="L87" s="88"/>
      <c r="M87" s="89"/>
      <c r="N87" s="88"/>
      <c r="O87" s="92" t="s">
        <v>127</v>
      </c>
      <c r="P87" s="92">
        <v>1110</v>
      </c>
      <c r="Q87" s="90"/>
    </row>
    <row r="88" spans="1:17" s="93" customFormat="1" ht="12" x14ac:dyDescent="0.2">
      <c r="A88" s="85">
        <v>11</v>
      </c>
      <c r="B88" s="86" t="s">
        <v>128</v>
      </c>
      <c r="C88" s="87" t="s">
        <v>129</v>
      </c>
      <c r="D88" s="75" t="s">
        <v>130</v>
      </c>
      <c r="E88" s="88">
        <v>1.2999999999999999E-2</v>
      </c>
      <c r="F88" s="88">
        <v>25.21</v>
      </c>
      <c r="G88" s="88"/>
      <c r="H88" s="88"/>
      <c r="I88" s="88">
        <v>0.33</v>
      </c>
      <c r="J88" s="88"/>
      <c r="K88" s="88"/>
      <c r="L88" s="88"/>
      <c r="M88" s="89"/>
      <c r="N88" s="88"/>
      <c r="O88" s="92" t="s">
        <v>131</v>
      </c>
      <c r="P88" s="92">
        <v>1.25</v>
      </c>
      <c r="Q88" s="90"/>
    </row>
    <row r="89" spans="1:17" s="93" customFormat="1" ht="12" x14ac:dyDescent="0.2">
      <c r="A89" s="85">
        <v>12</v>
      </c>
      <c r="B89" s="86" t="s">
        <v>132</v>
      </c>
      <c r="C89" s="87" t="s">
        <v>133</v>
      </c>
      <c r="D89" s="75" t="s">
        <v>130</v>
      </c>
      <c r="E89" s="88">
        <v>1.04E-2</v>
      </c>
      <c r="F89" s="88">
        <v>31.01</v>
      </c>
      <c r="G89" s="88"/>
      <c r="H89" s="88"/>
      <c r="I89" s="88">
        <v>0.32</v>
      </c>
      <c r="J89" s="88"/>
      <c r="K89" s="88"/>
      <c r="L89" s="88"/>
      <c r="M89" s="89"/>
      <c r="N89" s="88"/>
      <c r="O89" s="92" t="s">
        <v>127</v>
      </c>
      <c r="P89" s="92">
        <v>1.1000000000000001</v>
      </c>
      <c r="Q89" s="90"/>
    </row>
    <row r="90" spans="1:17" s="93" customFormat="1" ht="22.5" x14ac:dyDescent="0.2">
      <c r="A90" s="85">
        <v>13</v>
      </c>
      <c r="B90" s="86" t="s">
        <v>134</v>
      </c>
      <c r="C90" s="87" t="s">
        <v>135</v>
      </c>
      <c r="D90" s="75" t="s">
        <v>136</v>
      </c>
      <c r="E90" s="88">
        <v>0.65</v>
      </c>
      <c r="F90" s="88">
        <v>89.3</v>
      </c>
      <c r="G90" s="88"/>
      <c r="H90" s="88"/>
      <c r="I90" s="88">
        <v>58.05</v>
      </c>
      <c r="J90" s="88"/>
      <c r="K90" s="88"/>
      <c r="L90" s="88"/>
      <c r="M90" s="89"/>
      <c r="N90" s="88"/>
      <c r="O90" s="92" t="s">
        <v>131</v>
      </c>
      <c r="P90" s="92">
        <v>3</v>
      </c>
      <c r="Q90" s="92">
        <v>2E-3</v>
      </c>
    </row>
    <row r="91" spans="1:17" s="93" customFormat="1" ht="33.75" x14ac:dyDescent="0.2">
      <c r="A91" s="85">
        <v>14</v>
      </c>
      <c r="B91" s="86" t="s">
        <v>137</v>
      </c>
      <c r="C91" s="87" t="s">
        <v>138</v>
      </c>
      <c r="D91" s="75" t="s">
        <v>130</v>
      </c>
      <c r="E91" s="88">
        <v>8.3199999999999996E-2</v>
      </c>
      <c r="F91" s="88">
        <v>29.21</v>
      </c>
      <c r="G91" s="88"/>
      <c r="H91" s="88"/>
      <c r="I91" s="88">
        <v>2.4300000000000002</v>
      </c>
      <c r="J91" s="88"/>
      <c r="K91" s="88"/>
      <c r="L91" s="88"/>
      <c r="M91" s="89"/>
      <c r="N91" s="88"/>
      <c r="O91" s="92" t="s">
        <v>139</v>
      </c>
      <c r="P91" s="92">
        <v>1.1599999999999999</v>
      </c>
      <c r="Q91" s="90"/>
    </row>
    <row r="92" spans="1:17" s="93" customFormat="1" ht="12" x14ac:dyDescent="0.2">
      <c r="A92" s="85">
        <v>15</v>
      </c>
      <c r="B92" s="86" t="s">
        <v>140</v>
      </c>
      <c r="C92" s="87" t="s">
        <v>141</v>
      </c>
      <c r="D92" s="75" t="s">
        <v>136</v>
      </c>
      <c r="E92" s="88">
        <v>0.91</v>
      </c>
      <c r="F92" s="88">
        <v>9</v>
      </c>
      <c r="G92" s="88"/>
      <c r="H92" s="88"/>
      <c r="I92" s="88">
        <v>8.19</v>
      </c>
      <c r="J92" s="88"/>
      <c r="K92" s="88"/>
      <c r="L92" s="88"/>
      <c r="M92" s="89"/>
      <c r="N92" s="88"/>
      <c r="O92" s="92" t="s">
        <v>131</v>
      </c>
      <c r="P92" s="92">
        <v>1</v>
      </c>
      <c r="Q92" s="92">
        <v>1E-3</v>
      </c>
    </row>
    <row r="93" spans="1:17" s="93" customFormat="1" ht="12" x14ac:dyDescent="0.2">
      <c r="A93" s="85">
        <v>16</v>
      </c>
      <c r="B93" s="86" t="s">
        <v>142</v>
      </c>
      <c r="C93" s="87" t="s">
        <v>143</v>
      </c>
      <c r="D93" s="75" t="s">
        <v>126</v>
      </c>
      <c r="E93" s="88">
        <v>2.9999999999999997E-4</v>
      </c>
      <c r="F93" s="88">
        <v>858.34</v>
      </c>
      <c r="G93" s="88"/>
      <c r="H93" s="88"/>
      <c r="I93" s="88">
        <v>0.26</v>
      </c>
      <c r="J93" s="88"/>
      <c r="K93" s="88"/>
      <c r="L93" s="88"/>
      <c r="M93" s="89"/>
      <c r="N93" s="88"/>
      <c r="O93" s="92" t="s">
        <v>139</v>
      </c>
      <c r="P93" s="92">
        <v>1000</v>
      </c>
      <c r="Q93" s="90"/>
    </row>
    <row r="94" spans="1:17" s="93" customFormat="1" ht="22.5" x14ac:dyDescent="0.2">
      <c r="A94" s="85">
        <v>17</v>
      </c>
      <c r="B94" s="86" t="s">
        <v>144</v>
      </c>
      <c r="C94" s="87" t="s">
        <v>145</v>
      </c>
      <c r="D94" s="75" t="s">
        <v>130</v>
      </c>
      <c r="E94" s="88">
        <v>0.13</v>
      </c>
      <c r="F94" s="88">
        <v>84.76</v>
      </c>
      <c r="G94" s="88"/>
      <c r="H94" s="88"/>
      <c r="I94" s="88">
        <v>11.02</v>
      </c>
      <c r="J94" s="88"/>
      <c r="K94" s="88"/>
      <c r="L94" s="88"/>
      <c r="M94" s="89"/>
      <c r="N94" s="88"/>
      <c r="O94" s="92" t="s">
        <v>131</v>
      </c>
      <c r="P94" s="92">
        <v>1</v>
      </c>
      <c r="Q94" s="90"/>
    </row>
    <row r="95" spans="1:17" s="93" customFormat="1" ht="12" x14ac:dyDescent="0.2">
      <c r="A95" s="85">
        <v>18</v>
      </c>
      <c r="B95" s="86" t="s">
        <v>146</v>
      </c>
      <c r="C95" s="87" t="s">
        <v>147</v>
      </c>
      <c r="D95" s="75" t="s">
        <v>136</v>
      </c>
      <c r="E95" s="88">
        <v>2.5999999999999999E-2</v>
      </c>
      <c r="F95" s="88">
        <v>71</v>
      </c>
      <c r="G95" s="88"/>
      <c r="H95" s="88"/>
      <c r="I95" s="88">
        <v>1.85</v>
      </c>
      <c r="J95" s="88"/>
      <c r="K95" s="88"/>
      <c r="L95" s="88"/>
      <c r="M95" s="89"/>
      <c r="N95" s="88"/>
      <c r="O95" s="92" t="s">
        <v>127</v>
      </c>
      <c r="P95" s="90"/>
      <c r="Q95" s="90"/>
    </row>
    <row r="96" spans="1:17" s="93" customFormat="1" ht="12" x14ac:dyDescent="0.2">
      <c r="A96" s="85">
        <v>19</v>
      </c>
      <c r="B96" s="86" t="s">
        <v>148</v>
      </c>
      <c r="C96" s="87" t="s">
        <v>149</v>
      </c>
      <c r="D96" s="75" t="s">
        <v>150</v>
      </c>
      <c r="E96" s="88">
        <v>6.3E-3</v>
      </c>
      <c r="F96" s="88">
        <v>81.73</v>
      </c>
      <c r="G96" s="88"/>
      <c r="H96" s="88"/>
      <c r="I96" s="88">
        <v>0.51</v>
      </c>
      <c r="J96" s="88"/>
      <c r="K96" s="88"/>
      <c r="L96" s="88"/>
      <c r="M96" s="89"/>
      <c r="N96" s="88"/>
      <c r="O96" s="92" t="s">
        <v>139</v>
      </c>
      <c r="P96" s="92">
        <v>14</v>
      </c>
      <c r="Q96" s="90"/>
    </row>
    <row r="97" spans="1:17" s="93" customFormat="1" ht="33.75" x14ac:dyDescent="0.2">
      <c r="A97" s="85">
        <v>20</v>
      </c>
      <c r="B97" s="86" t="s">
        <v>151</v>
      </c>
      <c r="C97" s="87" t="s">
        <v>152</v>
      </c>
      <c r="D97" s="75" t="s">
        <v>153</v>
      </c>
      <c r="E97" s="88">
        <v>13.0524</v>
      </c>
      <c r="F97" s="88">
        <v>1</v>
      </c>
      <c r="G97" s="88"/>
      <c r="H97" s="88"/>
      <c r="I97" s="88">
        <v>13.06</v>
      </c>
      <c r="J97" s="88"/>
      <c r="K97" s="88"/>
      <c r="L97" s="88"/>
      <c r="M97" s="89"/>
      <c r="N97" s="88"/>
      <c r="O97" s="90"/>
      <c r="P97" s="90"/>
      <c r="Q97" s="90"/>
    </row>
    <row r="98" spans="1:17" s="93" customFormat="1" ht="39" x14ac:dyDescent="0.2">
      <c r="A98" s="85">
        <v>21</v>
      </c>
      <c r="B98" s="80" t="s">
        <v>39</v>
      </c>
      <c r="C98" s="87" t="s">
        <v>40</v>
      </c>
      <c r="D98" s="75" t="s">
        <v>34</v>
      </c>
      <c r="E98" s="88">
        <v>7</v>
      </c>
      <c r="F98" s="88"/>
      <c r="G98" s="88"/>
      <c r="H98" s="88"/>
      <c r="I98" s="89"/>
      <c r="J98" s="88"/>
      <c r="K98" s="88"/>
      <c r="L98" s="88"/>
      <c r="M98" s="89"/>
      <c r="N98" s="88"/>
      <c r="O98" s="90"/>
      <c r="P98" s="90"/>
      <c r="Q98" s="90"/>
    </row>
    <row r="99" spans="1:17" s="93" customFormat="1" ht="22.5" x14ac:dyDescent="0.2">
      <c r="A99" s="85">
        <v>22</v>
      </c>
      <c r="B99" s="86" t="s">
        <v>32</v>
      </c>
      <c r="C99" s="87" t="s">
        <v>47</v>
      </c>
      <c r="D99" s="75" t="s">
        <v>48</v>
      </c>
      <c r="E99" s="88">
        <v>52.62</v>
      </c>
      <c r="F99" s="88"/>
      <c r="G99" s="88"/>
      <c r="H99" s="88"/>
      <c r="I99" s="89"/>
      <c r="J99" s="88">
        <v>7.2</v>
      </c>
      <c r="K99" s="88"/>
      <c r="L99" s="88"/>
      <c r="M99" s="88">
        <v>378.86</v>
      </c>
      <c r="N99" s="88"/>
      <c r="O99" s="90"/>
      <c r="P99" s="90"/>
      <c r="Q99" s="90"/>
    </row>
    <row r="100" spans="1:17" s="93" customFormat="1" ht="22.5" x14ac:dyDescent="0.2">
      <c r="A100" s="85">
        <v>23</v>
      </c>
      <c r="B100" s="86" t="s">
        <v>32</v>
      </c>
      <c r="C100" s="87" t="s">
        <v>52</v>
      </c>
      <c r="D100" s="75" t="s">
        <v>48</v>
      </c>
      <c r="E100" s="88">
        <v>53.04</v>
      </c>
      <c r="F100" s="88"/>
      <c r="G100" s="88"/>
      <c r="H100" s="88"/>
      <c r="I100" s="89"/>
      <c r="J100" s="88">
        <v>12.2</v>
      </c>
      <c r="K100" s="88"/>
      <c r="L100" s="88"/>
      <c r="M100" s="88">
        <v>647.09</v>
      </c>
      <c r="N100" s="88"/>
      <c r="O100" s="90"/>
      <c r="P100" s="90"/>
      <c r="Q100" s="90"/>
    </row>
    <row r="101" spans="1:17" s="93" customFormat="1" ht="22.5" x14ac:dyDescent="0.2">
      <c r="A101" s="85">
        <v>24</v>
      </c>
      <c r="B101" s="86" t="s">
        <v>32</v>
      </c>
      <c r="C101" s="87" t="s">
        <v>33</v>
      </c>
      <c r="D101" s="75" t="s">
        <v>34</v>
      </c>
      <c r="E101" s="88">
        <v>19</v>
      </c>
      <c r="F101" s="88"/>
      <c r="G101" s="88"/>
      <c r="H101" s="88"/>
      <c r="I101" s="89"/>
      <c r="J101" s="88">
        <v>255</v>
      </c>
      <c r="K101" s="88"/>
      <c r="L101" s="88"/>
      <c r="M101" s="88">
        <v>4845</v>
      </c>
      <c r="N101" s="88"/>
      <c r="O101" s="90"/>
      <c r="P101" s="90"/>
      <c r="Q101" s="90"/>
    </row>
    <row r="102" spans="1:17" x14ac:dyDescent="0.2">
      <c r="A102" s="111" t="s">
        <v>154</v>
      </c>
      <c r="B102" s="112"/>
      <c r="C102" s="112"/>
      <c r="D102" s="112"/>
      <c r="E102" s="112"/>
      <c r="F102" s="52"/>
      <c r="G102" s="52"/>
      <c r="H102" s="52"/>
      <c r="I102" s="54">
        <v>96.36</v>
      </c>
      <c r="J102" s="52"/>
      <c r="K102" s="52"/>
      <c r="L102" s="52"/>
      <c r="M102" s="54">
        <v>5870.95</v>
      </c>
      <c r="N102" s="52"/>
      <c r="O102" s="53"/>
      <c r="P102" s="53"/>
      <c r="Q102" s="55">
        <v>3.0000000000000001E-3</v>
      </c>
    </row>
    <row r="103" spans="1:17" x14ac:dyDescent="0.2">
      <c r="A103" s="111" t="s">
        <v>155</v>
      </c>
      <c r="B103" s="112"/>
      <c r="C103" s="112"/>
      <c r="D103" s="112"/>
      <c r="E103" s="112"/>
      <c r="F103" s="52"/>
      <c r="G103" s="52"/>
      <c r="H103" s="52"/>
      <c r="I103" s="54">
        <v>996.63</v>
      </c>
      <c r="J103" s="52"/>
      <c r="K103" s="52"/>
      <c r="L103" s="52"/>
      <c r="M103" s="54">
        <v>5870.95</v>
      </c>
      <c r="N103" s="52"/>
      <c r="O103" s="53"/>
      <c r="P103" s="53"/>
      <c r="Q103" s="55">
        <v>3.0000000000000001E-3</v>
      </c>
    </row>
    <row r="104" spans="1:17" x14ac:dyDescent="0.2"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 x14ac:dyDescent="0.2"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x14ac:dyDescent="0.2"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 x14ac:dyDescent="0.2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x14ac:dyDescent="0.2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x14ac:dyDescent="0.2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 x14ac:dyDescent="0.2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 x14ac:dyDescent="0.2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 x14ac:dyDescent="0.2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Q2038" s="24"/>
    </row>
    <row r="2039" spans="6:17" x14ac:dyDescent="0.2">
      <c r="Q2039" s="24"/>
    </row>
    <row r="2040" spans="6:17" x14ac:dyDescent="0.2">
      <c r="Q2040" s="24"/>
    </row>
    <row r="2041" spans="6:17" x14ac:dyDescent="0.2">
      <c r="Q2041" s="24"/>
    </row>
    <row r="2042" spans="6:17" x14ac:dyDescent="0.2">
      <c r="Q2042" s="24"/>
    </row>
    <row r="2043" spans="6:17" x14ac:dyDescent="0.2">
      <c r="Q2043" s="24"/>
    </row>
    <row r="2044" spans="6:17" x14ac:dyDescent="0.2">
      <c r="Q2044" s="24"/>
    </row>
    <row r="2045" spans="6:17" x14ac:dyDescent="0.2">
      <c r="Q2045" s="24"/>
    </row>
    <row r="2046" spans="6:17" x14ac:dyDescent="0.2">
      <c r="Q2046" s="24"/>
    </row>
    <row r="2047" spans="6:17" x14ac:dyDescent="0.2">
      <c r="Q2047" s="24"/>
    </row>
    <row r="2048" spans="6:17" x14ac:dyDescent="0.2">
      <c r="Q2048" s="24"/>
    </row>
    <row r="2049" spans="17:17" x14ac:dyDescent="0.2">
      <c r="Q2049" s="24"/>
    </row>
    <row r="2050" spans="17:17" x14ac:dyDescent="0.2">
      <c r="Q2050" s="24"/>
    </row>
    <row r="2051" spans="17:17" x14ac:dyDescent="0.2">
      <c r="Q2051" s="24"/>
    </row>
    <row r="2052" spans="17:17" x14ac:dyDescent="0.2">
      <c r="Q2052" s="24"/>
    </row>
    <row r="2053" spans="17:17" x14ac:dyDescent="0.2">
      <c r="Q2053" s="24"/>
    </row>
    <row r="2054" spans="17:17" x14ac:dyDescent="0.2">
      <c r="Q2054" s="24"/>
    </row>
    <row r="2055" spans="17:17" x14ac:dyDescent="0.2">
      <c r="Q2055" s="24"/>
    </row>
    <row r="2056" spans="17:17" x14ac:dyDescent="0.2">
      <c r="Q2056" s="24"/>
    </row>
    <row r="2057" spans="17:17" x14ac:dyDescent="0.2">
      <c r="Q2057" s="24"/>
    </row>
    <row r="2058" spans="17:17" x14ac:dyDescent="0.2">
      <c r="Q2058" s="24"/>
    </row>
    <row r="2059" spans="17:17" x14ac:dyDescent="0.2">
      <c r="Q2059" s="24"/>
    </row>
    <row r="2060" spans="17:17" x14ac:dyDescent="0.2">
      <c r="Q2060" s="24"/>
    </row>
    <row r="2061" spans="17:17" x14ac:dyDescent="0.2">
      <c r="Q2061" s="24"/>
    </row>
    <row r="2062" spans="17:17" x14ac:dyDescent="0.2">
      <c r="Q2062" s="24"/>
    </row>
    <row r="2063" spans="17:17" x14ac:dyDescent="0.2">
      <c r="Q2063" s="24"/>
    </row>
    <row r="2064" spans="17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</sheetData>
  <mergeCells count="72">
    <mergeCell ref="A69:A70"/>
    <mergeCell ref="B69:B70"/>
    <mergeCell ref="D69:D70"/>
    <mergeCell ref="C69:C70"/>
    <mergeCell ref="F69:I69"/>
    <mergeCell ref="O69:O70"/>
    <mergeCell ref="P69:Q69"/>
    <mergeCell ref="N69:N70"/>
    <mergeCell ref="J69:M69"/>
    <mergeCell ref="E69:E70"/>
    <mergeCell ref="A102:E102"/>
    <mergeCell ref="A103:E103"/>
    <mergeCell ref="A72:Q72"/>
    <mergeCell ref="A73:Q73"/>
    <mergeCell ref="A78:E78"/>
    <mergeCell ref="A79:Q79"/>
    <mergeCell ref="A85:E85"/>
    <mergeCell ref="A86:Q86"/>
    <mergeCell ref="A63:J63"/>
    <mergeCell ref="A64:J64"/>
    <mergeCell ref="A65:J65"/>
    <mergeCell ref="A66:J66"/>
    <mergeCell ref="J15:K15"/>
    <mergeCell ref="J16:K16"/>
    <mergeCell ref="J17:K1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44:J44"/>
    <mergeCell ref="A23:Q2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J20:J21"/>
    <mergeCell ref="K20:K21"/>
    <mergeCell ref="L20:N20"/>
    <mergeCell ref="M3:Q3"/>
    <mergeCell ref="J19:N19"/>
    <mergeCell ref="O19:O21"/>
    <mergeCell ref="P19:P21"/>
    <mergeCell ref="Q19:Q21"/>
    <mergeCell ref="E6:I6"/>
    <mergeCell ref="A19:A21"/>
    <mergeCell ref="B19:B21"/>
    <mergeCell ref="C19:C21"/>
    <mergeCell ref="D19:D21"/>
    <mergeCell ref="E19:E21"/>
    <mergeCell ref="F19:I19"/>
    <mergeCell ref="F20:F21"/>
    <mergeCell ref="G20:I20"/>
  </mergeCells>
  <pageMargins left="0.23622047244094491" right="0" top="0.51181102362204722" bottom="0.23622047244094491" header="0.31496062992125984" footer="3.937007874015748E-2"/>
  <pageSetup paperSize="9" scale="98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R11" sqref="R11:R12"/>
    </sheetView>
  </sheetViews>
  <sheetFormatPr defaultRowHeight="15" x14ac:dyDescent="0.25"/>
  <sheetData>
    <row r="1" spans="1:14" x14ac:dyDescent="0.25">
      <c r="H1" t="s">
        <v>179</v>
      </c>
    </row>
    <row r="2" spans="1:14" x14ac:dyDescent="0.25">
      <c r="A2" s="125"/>
      <c r="B2" s="125"/>
      <c r="C2" s="125"/>
      <c r="D2" s="125"/>
      <c r="E2" s="125"/>
      <c r="F2" s="49"/>
      <c r="G2" s="49"/>
      <c r="H2" s="49"/>
      <c r="I2" s="49"/>
      <c r="J2" s="125" t="s">
        <v>159</v>
      </c>
      <c r="K2" s="125"/>
      <c r="L2" s="125"/>
      <c r="M2" s="125"/>
      <c r="N2" s="125"/>
    </row>
    <row r="3" spans="1:14" x14ac:dyDescent="0.25">
      <c r="A3" s="126"/>
      <c r="B3" s="126"/>
      <c r="C3" s="126"/>
      <c r="D3" s="126"/>
      <c r="E3" s="126"/>
      <c r="F3" s="49"/>
      <c r="G3" s="49"/>
      <c r="H3" s="49"/>
      <c r="I3" s="49"/>
      <c r="J3" s="126" t="s">
        <v>160</v>
      </c>
      <c r="K3" s="126"/>
      <c r="L3" s="126"/>
      <c r="M3" s="126"/>
      <c r="N3" s="126"/>
    </row>
    <row r="4" spans="1:14" x14ac:dyDescent="0.25">
      <c r="A4" s="126"/>
      <c r="B4" s="126"/>
      <c r="C4" s="126"/>
      <c r="D4" s="126"/>
      <c r="E4" s="126"/>
      <c r="F4" s="49"/>
      <c r="G4" s="49"/>
      <c r="H4" s="49"/>
      <c r="I4" s="49"/>
      <c r="J4" s="127"/>
      <c r="K4" s="127"/>
      <c r="L4" s="127"/>
      <c r="M4" s="127"/>
      <c r="N4" s="127"/>
    </row>
    <row r="5" spans="1:14" x14ac:dyDescent="0.25">
      <c r="A5" s="56"/>
      <c r="B5" s="56"/>
      <c r="C5" s="56"/>
      <c r="D5" s="56"/>
      <c r="E5" s="56"/>
      <c r="F5" s="57"/>
      <c r="G5" s="49"/>
      <c r="H5" s="49"/>
      <c r="I5" s="49"/>
      <c r="J5" s="56"/>
      <c r="K5" s="49"/>
      <c r="L5" s="49"/>
      <c r="M5" s="49"/>
      <c r="N5" s="49"/>
    </row>
    <row r="6" spans="1:14" x14ac:dyDescent="0.25">
      <c r="A6" s="56"/>
      <c r="B6" s="56"/>
      <c r="C6" s="56"/>
      <c r="D6" s="56"/>
      <c r="E6" s="56"/>
      <c r="F6" s="49"/>
      <c r="G6" s="49"/>
      <c r="H6" s="49"/>
      <c r="I6" s="49"/>
      <c r="J6" s="58"/>
      <c r="K6" s="58"/>
      <c r="L6" s="58"/>
      <c r="M6" s="56" t="s">
        <v>161</v>
      </c>
      <c r="N6" s="49"/>
    </row>
    <row r="7" spans="1:14" x14ac:dyDescent="0.25">
      <c r="A7" s="56"/>
      <c r="B7" s="56"/>
      <c r="C7" s="56"/>
      <c r="D7" s="56"/>
      <c r="E7" s="56"/>
      <c r="F7" s="49"/>
      <c r="G7" s="49"/>
      <c r="H7" s="49"/>
      <c r="I7" s="49"/>
      <c r="J7" s="56"/>
      <c r="K7" s="56"/>
      <c r="L7" s="56"/>
      <c r="M7" s="56"/>
      <c r="N7" s="49"/>
    </row>
    <row r="8" spans="1:14" x14ac:dyDescent="0.25">
      <c r="A8" s="59"/>
      <c r="B8" s="56"/>
      <c r="C8" s="56"/>
      <c r="D8" s="56"/>
      <c r="E8" s="56"/>
      <c r="F8" s="49"/>
      <c r="G8" s="49"/>
      <c r="H8" s="49"/>
      <c r="I8" s="49"/>
      <c r="J8" s="60" t="s">
        <v>162</v>
      </c>
      <c r="K8" s="58"/>
      <c r="L8" s="58"/>
      <c r="M8" s="58"/>
      <c r="N8" s="61" t="s">
        <v>163</v>
      </c>
    </row>
    <row r="9" spans="1:14" x14ac:dyDescent="0.25">
      <c r="A9" s="56"/>
      <c r="B9" s="56"/>
      <c r="C9" s="56"/>
      <c r="D9" s="56"/>
      <c r="E9" s="56"/>
      <c r="F9" s="49"/>
      <c r="G9" s="49"/>
      <c r="H9" s="49"/>
      <c r="I9" s="49"/>
      <c r="J9" s="49"/>
      <c r="K9" s="49"/>
      <c r="L9" s="49"/>
      <c r="M9" s="49"/>
      <c r="N9" s="49"/>
    </row>
    <row r="10" spans="1:14" x14ac:dyDescent="0.25">
      <c r="A10" s="56"/>
      <c r="B10" s="56"/>
      <c r="C10" s="56"/>
      <c r="D10" s="56"/>
      <c r="E10" s="56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18.75" x14ac:dyDescent="0.3">
      <c r="A11" s="128" t="s">
        <v>173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</row>
    <row r="13" spans="1:14" x14ac:dyDescent="0.25">
      <c r="A13" s="129" t="str">
        <f>'ЛСР 17 граф с оборудованием'!D11</f>
        <v xml:space="preserve"> Ремонт пожарной сигнализации на 1-ом этаже здания главного корпуса (процедурные кабинеты)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49"/>
    </row>
    <row r="14" spans="1:14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14" x14ac:dyDescent="0.25">
      <c r="A15" s="49"/>
      <c r="B15" s="49"/>
      <c r="C15" s="49"/>
      <c r="D15" s="49"/>
      <c r="E15" s="49"/>
      <c r="F15" s="49"/>
      <c r="G15" s="62"/>
      <c r="H15" s="57" t="s">
        <v>164</v>
      </c>
      <c r="I15" s="57"/>
      <c r="J15" s="57"/>
      <c r="K15" s="57"/>
      <c r="L15" s="57"/>
      <c r="M15" s="49"/>
      <c r="N15" s="49"/>
    </row>
    <row r="16" spans="1:14" x14ac:dyDescent="0.25">
      <c r="A16" s="49"/>
      <c r="B16" s="49"/>
      <c r="C16" s="49"/>
      <c r="D16" s="49"/>
      <c r="E16" s="49"/>
      <c r="F16" s="49"/>
      <c r="G16" s="62"/>
      <c r="H16" s="57"/>
      <c r="I16" s="57"/>
      <c r="J16" s="57"/>
      <c r="K16" s="57"/>
      <c r="L16" s="57"/>
      <c r="M16" s="49"/>
      <c r="N16" s="49"/>
    </row>
    <row r="17" spans="1:14" x14ac:dyDescent="0.25">
      <c r="A17" s="49" t="s">
        <v>165</v>
      </c>
      <c r="B17" s="49"/>
      <c r="C17" s="49"/>
      <c r="D17" s="49"/>
      <c r="E17" s="49"/>
      <c r="F17" s="49"/>
      <c r="G17" s="49" t="s">
        <v>164</v>
      </c>
      <c r="H17" s="49" t="s">
        <v>164</v>
      </c>
      <c r="I17" s="49"/>
      <c r="J17" s="49" t="s">
        <v>166</v>
      </c>
      <c r="K17" s="49"/>
      <c r="L17" s="63">
        <f>'ЛСР 17 граф с оборудованием'!K66</f>
        <v>21020.92</v>
      </c>
      <c r="M17" s="59" t="s">
        <v>153</v>
      </c>
      <c r="N17" s="49"/>
    </row>
    <row r="18" spans="1:14" x14ac:dyDescent="0.25">
      <c r="A18" s="61" t="s">
        <v>174</v>
      </c>
      <c r="B18" s="49"/>
      <c r="C18" s="49"/>
      <c r="D18" s="64"/>
      <c r="E18" s="49"/>
      <c r="F18" s="49"/>
      <c r="G18" s="56" t="s">
        <v>164</v>
      </c>
      <c r="H18" s="49"/>
      <c r="I18" s="49"/>
      <c r="J18" s="49"/>
      <c r="K18" s="56"/>
      <c r="L18" s="65"/>
      <c r="M18" s="59"/>
      <c r="N18" s="49"/>
    </row>
    <row r="19" spans="1:14" x14ac:dyDescent="0.25">
      <c r="A19" s="56"/>
      <c r="B19" s="56"/>
      <c r="C19" s="56"/>
      <c r="D19" s="56"/>
      <c r="E19" s="56"/>
      <c r="F19" s="49"/>
      <c r="G19" s="49"/>
      <c r="H19" s="49"/>
      <c r="I19" s="49"/>
      <c r="J19" s="49"/>
      <c r="K19" s="56"/>
      <c r="L19" s="66"/>
      <c r="M19" s="59"/>
      <c r="N19" s="49"/>
    </row>
    <row r="20" spans="1:14" x14ac:dyDescent="0.25">
      <c r="A20" s="56" t="s">
        <v>167</v>
      </c>
      <c r="B20" s="67"/>
      <c r="C20" s="68"/>
      <c r="D20" s="56"/>
      <c r="E20" s="56"/>
      <c r="F20" s="56"/>
      <c r="G20" s="56"/>
      <c r="H20" s="49"/>
      <c r="I20" s="49"/>
      <c r="J20" s="49" t="s">
        <v>168</v>
      </c>
      <c r="K20" s="56"/>
      <c r="L20" s="69">
        <f>'ЛСР 17 граф с оборудованием'!P66</f>
        <v>70.55</v>
      </c>
      <c r="M20" s="59" t="s">
        <v>169</v>
      </c>
      <c r="N20" s="49"/>
    </row>
    <row r="21" spans="1:14" x14ac:dyDescent="0.25">
      <c r="A21" s="49"/>
      <c r="B21" s="49"/>
      <c r="C21" s="56"/>
      <c r="D21" s="49"/>
      <c r="E21" s="49"/>
      <c r="F21" s="49"/>
      <c r="G21" s="49"/>
      <c r="H21" s="49"/>
      <c r="I21" s="49"/>
      <c r="J21" s="49"/>
      <c r="K21" s="56"/>
      <c r="L21" s="66"/>
      <c r="M21" s="59"/>
      <c r="N21" s="49"/>
    </row>
    <row r="22" spans="1:14" x14ac:dyDescent="0.25">
      <c r="A22" s="49"/>
      <c r="B22" s="49"/>
      <c r="C22" s="49"/>
      <c r="D22" s="49"/>
      <c r="E22" s="49"/>
      <c r="F22" s="49"/>
      <c r="G22" s="49"/>
      <c r="H22" s="56"/>
      <c r="I22" s="49"/>
      <c r="J22" s="49"/>
      <c r="K22" s="56"/>
      <c r="L22" s="66"/>
      <c r="M22" s="59"/>
      <c r="N22" s="49"/>
    </row>
    <row r="23" spans="1:14" x14ac:dyDescent="0.25">
      <c r="A23" s="49" t="s">
        <v>170</v>
      </c>
      <c r="B23" s="56"/>
      <c r="C23" s="56"/>
      <c r="D23" s="56"/>
      <c r="E23" s="70"/>
      <c r="F23" s="56"/>
      <c r="G23" s="49"/>
      <c r="H23" s="49"/>
      <c r="I23" s="49"/>
      <c r="J23" s="56"/>
      <c r="K23" s="56"/>
      <c r="L23" s="49"/>
      <c r="M23" s="59"/>
      <c r="N23" s="49"/>
    </row>
    <row r="24" spans="1:14" x14ac:dyDescent="0.25">
      <c r="A24" s="49"/>
      <c r="B24" s="49"/>
      <c r="C24" s="56"/>
      <c r="D24" s="56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4" x14ac:dyDescent="0.25">
      <c r="A25" s="131"/>
      <c r="B25" s="131"/>
      <c r="C25" s="58"/>
      <c r="D25" s="56" t="s">
        <v>171</v>
      </c>
      <c r="E25" s="56"/>
      <c r="F25" s="56"/>
      <c r="G25" s="49"/>
      <c r="H25" s="49"/>
      <c r="I25" s="49"/>
      <c r="J25" s="56"/>
      <c r="K25" s="56"/>
      <c r="L25" s="59"/>
      <c r="M25" s="59"/>
      <c r="N25" s="49"/>
    </row>
    <row r="26" spans="1:14" x14ac:dyDescent="0.25">
      <c r="A26" s="49"/>
      <c r="B26" s="56"/>
      <c r="C26" s="56"/>
      <c r="D26" s="56"/>
      <c r="E26" s="56"/>
      <c r="F26" s="56"/>
      <c r="G26" s="49"/>
      <c r="H26" s="49"/>
      <c r="I26" s="49"/>
      <c r="J26" s="56"/>
      <c r="K26" s="56"/>
      <c r="L26" s="59"/>
      <c r="M26" s="59"/>
      <c r="N26" s="49"/>
    </row>
    <row r="27" spans="1:14" x14ac:dyDescent="0.25">
      <c r="A27" s="49"/>
      <c r="B27" s="68"/>
      <c r="C27" s="68"/>
      <c r="D27" s="68"/>
      <c r="E27" s="68"/>
      <c r="F27" s="56"/>
      <c r="G27" s="49"/>
      <c r="H27" s="49"/>
      <c r="I27" s="49"/>
      <c r="J27" s="56"/>
      <c r="K27" s="56"/>
      <c r="L27" s="59"/>
      <c r="M27" s="59"/>
      <c r="N27" s="49"/>
    </row>
    <row r="28" spans="1:14" x14ac:dyDescent="0.25">
      <c r="A28" s="56"/>
      <c r="B28" s="56"/>
      <c r="C28" s="56"/>
      <c r="D28" s="56"/>
      <c r="E28" s="49"/>
      <c r="F28" s="49"/>
      <c r="G28" s="49"/>
      <c r="H28" s="49"/>
      <c r="I28" s="49"/>
      <c r="J28" s="56"/>
      <c r="K28" s="56"/>
      <c r="L28" s="56"/>
      <c r="M28" s="56"/>
      <c r="N28" s="49"/>
    </row>
    <row r="29" spans="1:14" x14ac:dyDescent="0.25">
      <c r="A29" s="56"/>
      <c r="B29" s="56"/>
      <c r="C29" s="56"/>
      <c r="D29" s="56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 t="s">
        <v>172</v>
      </c>
      <c r="B30" s="56"/>
      <c r="C30" s="56"/>
      <c r="D30" s="56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4" x14ac:dyDescent="0.25">
      <c r="A31" s="49"/>
      <c r="B31" s="49"/>
      <c r="C31" s="49"/>
      <c r="D31" s="49"/>
      <c r="E31" s="49"/>
      <c r="F31" s="49"/>
      <c r="G31" s="49"/>
      <c r="H31" s="132"/>
      <c r="I31" s="132"/>
      <c r="J31" s="132"/>
      <c r="K31" s="132"/>
      <c r="L31" s="132"/>
      <c r="M31" s="127"/>
      <c r="N31" s="127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68"/>
      <c r="K34" s="68"/>
      <c r="L34" s="68"/>
      <c r="M34" s="68"/>
    </row>
    <row r="35" spans="1:13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68"/>
      <c r="K35" s="68"/>
      <c r="L35" s="68"/>
      <c r="M35" s="67"/>
    </row>
    <row r="36" spans="1:13" x14ac:dyDescent="0.25">
      <c r="A36" s="56"/>
      <c r="B36" s="56"/>
      <c r="C36" s="49"/>
      <c r="D36" s="49"/>
      <c r="E36" s="49"/>
      <c r="F36" s="49"/>
      <c r="G36" s="49"/>
      <c r="H36" s="49"/>
      <c r="I36" s="49"/>
      <c r="J36" s="56"/>
      <c r="K36" s="56"/>
      <c r="L36" s="71"/>
      <c r="M36" s="56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титул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2018-09-13T04:12:48Z</cp:lastPrinted>
  <dcterms:created xsi:type="dcterms:W3CDTF">2012-09-25T04:33:48Z</dcterms:created>
  <dcterms:modified xsi:type="dcterms:W3CDTF">2018-11-29T07:37:56Z</dcterms:modified>
</cp:coreProperties>
</file>